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healthdirectaustralia.sharepoint.com/DAD/tech/dir-services/Shared Documents/4. Projects/Project_NHSD Developer and Integration Hub/Planning/Finalised Documents/Onboarding pack - FHIR integrator/"/>
    </mc:Choice>
  </mc:AlternateContent>
  <xr:revisionPtr revIDLastSave="40" documentId="8_{44D3C86B-FFB5-4C5B-9FB1-0C5FC61E7D12}" xr6:coauthVersionLast="47" xr6:coauthVersionMax="47" xr10:uidLastSave="{82CD4E21-1894-447E-804F-466C021A6F2A}"/>
  <bookViews>
    <workbookView xWindow="-120" yWindow="-120" windowWidth="25440" windowHeight="15270" tabRatio="768" xr2:uid="{00000000-000D-0000-FFFF-FFFF00000000}"/>
  </bookViews>
  <sheets>
    <sheet name="Master Schedule" sheetId="28" r:id="rId1"/>
    <sheet name="Queries &amp; Actions register" sheetId="34" r:id="rId2"/>
  </sheets>
  <externalReferences>
    <externalReference r:id="rId3"/>
  </externalReferences>
  <definedNames>
    <definedName name="_xlnm._FilterDatabase" localSheetId="1" hidden="1">'Queries &amp; Actions register'!$B$5:$H$6</definedName>
    <definedName name="Display_Week" localSheetId="0">'Master Schedule'!$F$4</definedName>
    <definedName name="Display_Week">#REF!</definedName>
    <definedName name="_xlnm.Print_Area" localSheetId="1">'Queries &amp; Actions register'!$B$2:$H$5</definedName>
    <definedName name="_xlnm.Print_Titles" localSheetId="0">'Master Schedule'!$4:$6</definedName>
    <definedName name="Project_Start" localSheetId="0">'Master Schedule'!$F$3</definedName>
    <definedName name="Project_Start">#REF!</definedName>
    <definedName name="task_end" localSheetId="0">'Master Schedule'!$G1</definedName>
    <definedName name="task_progress" localSheetId="0">'Master Schedule'!$D1</definedName>
    <definedName name="task_start" localSheetId="0">'Master Schedule'!$F1</definedName>
    <definedName name="today" localSheetId="0">TODAY()</definedName>
    <definedName name="Type">'[1]Risk Assessment &amp; Control'!#REF!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7" i="28" l="1"/>
  <c r="G25" i="28"/>
  <c r="G12" i="28"/>
  <c r="G13" i="28"/>
  <c r="G14" i="28"/>
  <c r="G15" i="28"/>
  <c r="G16" i="28"/>
  <c r="G17" i="28"/>
  <c r="G18" i="28"/>
  <c r="G19" i="28"/>
  <c r="G20" i="28"/>
  <c r="G21" i="28"/>
  <c r="G22" i="28"/>
  <c r="G23" i="28"/>
  <c r="G24" i="28"/>
  <c r="G26" i="28"/>
  <c r="G27" i="28"/>
  <c r="G28" i="28"/>
  <c r="G29" i="28"/>
  <c r="G30" i="28"/>
  <c r="G31" i="28"/>
  <c r="G32" i="28"/>
  <c r="G33" i="28"/>
  <c r="G34" i="28"/>
  <c r="G35" i="28"/>
  <c r="G36" i="28"/>
  <c r="G38" i="28"/>
  <c r="G9" i="28"/>
  <c r="G11" i="28"/>
  <c r="J5" i="28"/>
  <c r="K5" i="28" s="1"/>
  <c r="K6" i="28" s="1"/>
  <c r="J4" i="28" l="1"/>
  <c r="J6" i="28"/>
  <c r="L5" i="28"/>
  <c r="L6" i="28" l="1"/>
  <c r="M5" i="28"/>
  <c r="M6" i="28" l="1"/>
  <c r="N5" i="28"/>
  <c r="N6" i="28" l="1"/>
  <c r="O5" i="28"/>
  <c r="O6" i="28" l="1"/>
  <c r="P5" i="28"/>
  <c r="Q5" i="28" l="1"/>
  <c r="P6" i="28"/>
  <c r="R5" i="28" l="1"/>
  <c r="Q4" i="28"/>
  <c r="Q6" i="28"/>
  <c r="S5" i="28" l="1"/>
  <c r="R6" i="28"/>
  <c r="S6" i="28" l="1"/>
  <c r="T5" i="28"/>
  <c r="T6" i="28" l="1"/>
  <c r="U5" i="28"/>
  <c r="U6" i="28" l="1"/>
  <c r="V5" i="28"/>
  <c r="W5" i="28" l="1"/>
  <c r="V6" i="28"/>
  <c r="W6" i="28" l="1"/>
  <c r="X5" i="28"/>
  <c r="X4" i="28" l="1"/>
  <c r="Y5" i="28"/>
  <c r="X6" i="28"/>
  <c r="Z5" i="28" l="1"/>
  <c r="Y6" i="28"/>
  <c r="AA5" i="28" l="1"/>
  <c r="Z6" i="28"/>
  <c r="AA6" i="28" l="1"/>
  <c r="AB5" i="28"/>
  <c r="AB6" i="28" l="1"/>
  <c r="AC5" i="28"/>
  <c r="AC6" i="28" l="1"/>
  <c r="AD5" i="28"/>
  <c r="AE5" i="28" l="1"/>
  <c r="AD6" i="28"/>
  <c r="AE4" i="28" l="1"/>
  <c r="AF5" i="28"/>
  <c r="AE6" i="28"/>
  <c r="AG5" i="28" l="1"/>
  <c r="AF6" i="28"/>
  <c r="AH5" i="28" l="1"/>
  <c r="AG6" i="28"/>
  <c r="AI5" i="28" l="1"/>
  <c r="AH6" i="28"/>
  <c r="AI6" i="28" l="1"/>
  <c r="AJ5" i="28"/>
  <c r="AJ6" i="28" l="1"/>
  <c r="AK5" i="28"/>
  <c r="AK6" i="28" l="1"/>
  <c r="AL5" i="28"/>
  <c r="AM5" i="28" l="1"/>
  <c r="AL4" i="28"/>
  <c r="AL6" i="28"/>
  <c r="AM6" i="28" l="1"/>
  <c r="AN5" i="28"/>
  <c r="AO5" i="28" l="1"/>
  <c r="AN6" i="28"/>
  <c r="AP5" i="28" l="1"/>
  <c r="AO6" i="28"/>
  <c r="AQ5" i="28" l="1"/>
  <c r="AP6" i="28"/>
  <c r="AQ6" i="28" l="1"/>
  <c r="AR5" i="28"/>
  <c r="AR6" i="28" l="1"/>
  <c r="AS5" i="28"/>
  <c r="AS6" i="28" l="1"/>
  <c r="AT5" i="28"/>
  <c r="AS4" i="28"/>
  <c r="AU5" i="28" l="1"/>
  <c r="AT6" i="28"/>
  <c r="AV5" i="28" l="1"/>
  <c r="AU6" i="28"/>
  <c r="AW5" i="28" l="1"/>
  <c r="AV6" i="28"/>
  <c r="AX5" i="28" l="1"/>
  <c r="AW6" i="28"/>
  <c r="AY5" i="28" l="1"/>
  <c r="AX6" i="28"/>
  <c r="AY6" i="28" l="1"/>
  <c r="AZ5" i="28"/>
  <c r="AZ6" i="28" l="1"/>
  <c r="BA5" i="28"/>
  <c r="AZ4" i="28"/>
  <c r="BA6" i="28" l="1"/>
  <c r="BB5" i="28"/>
  <c r="BC5" i="28" l="1"/>
  <c r="BB6" i="28"/>
  <c r="BC6" i="28" l="1"/>
  <c r="BD5" i="28"/>
  <c r="BE5" i="28" l="1"/>
  <c r="BD6" i="28"/>
  <c r="BF5" i="28" l="1"/>
  <c r="BE6" i="28"/>
  <c r="BG5" i="28" l="1"/>
  <c r="BF6" i="28"/>
  <c r="BG6" i="28" l="1"/>
  <c r="BG4" i="28"/>
  <c r="BH5" i="28"/>
  <c r="BH6" i="28" l="1"/>
  <c r="BI5" i="28"/>
  <c r="BI6" i="28" l="1"/>
  <c r="BJ5" i="28"/>
  <c r="BJ6" i="28" l="1"/>
  <c r="BK5" i="28"/>
  <c r="BL5" i="28" l="1"/>
  <c r="BK6" i="28"/>
  <c r="BM5" i="28" l="1"/>
  <c r="BL6" i="28"/>
  <c r="BN5" i="28" l="1"/>
  <c r="BM6" i="28"/>
  <c r="BO5" i="28" l="1"/>
  <c r="BN6" i="28"/>
  <c r="BN4" i="28"/>
  <c r="BO6" i="28" l="1"/>
  <c r="BP5" i="28"/>
  <c r="BP6" i="28" l="1"/>
  <c r="BQ5" i="28"/>
  <c r="BQ6" i="28" l="1"/>
  <c r="BR5" i="28"/>
  <c r="BS5" i="28" l="1"/>
  <c r="BR6" i="28"/>
  <c r="BS6" i="28" l="1"/>
  <c r="BT5" i="28"/>
  <c r="BU5" i="28" l="1"/>
  <c r="BT6" i="28"/>
  <c r="BV5" i="28" l="1"/>
  <c r="BU4" i="28"/>
  <c r="BU6" i="28"/>
  <c r="BW5" i="28" l="1"/>
  <c r="BV6" i="28"/>
  <c r="BW6" i="28" l="1"/>
  <c r="BX5" i="28"/>
  <c r="BX6" i="28" l="1"/>
  <c r="BY5" i="28"/>
  <c r="BY6" i="28" l="1"/>
  <c r="BZ5" i="28"/>
  <c r="BZ6" i="28" l="1"/>
  <c r="CA5" i="28"/>
  <c r="CA6" i="28" l="1"/>
  <c r="CB5" i="28"/>
  <c r="CB4" i="28" l="1"/>
  <c r="CC5" i="28"/>
  <c r="CB6" i="28"/>
  <c r="CD5" i="28" l="1"/>
  <c r="CC6" i="28"/>
  <c r="CE5" i="28" l="1"/>
  <c r="CD6" i="28"/>
  <c r="CE6" i="28" l="1"/>
  <c r="CF5" i="28"/>
  <c r="CF6" i="28" l="1"/>
  <c r="CG5" i="28"/>
  <c r="CG6" i="28" l="1"/>
  <c r="CH5" i="28"/>
  <c r="CI5" i="28" l="1"/>
  <c r="CH6" i="28"/>
  <c r="CI4" i="28" l="1"/>
  <c r="CI6" i="28"/>
  <c r="CJ5" i="28"/>
  <c r="CK5" i="28" l="1"/>
  <c r="CJ6" i="28"/>
  <c r="CL5" i="28" l="1"/>
  <c r="CK6" i="28"/>
  <c r="CM5" i="28" l="1"/>
  <c r="CL6" i="28"/>
  <c r="CM6" i="28" l="1"/>
  <c r="CN5" i="28"/>
  <c r="CN6" i="28" l="1"/>
  <c r="CO5" i="28"/>
  <c r="CO6" i="28" l="1"/>
  <c r="CP5" i="28"/>
  <c r="CP4" i="28" l="1"/>
  <c r="CQ5" i="28"/>
  <c r="CP6" i="28"/>
  <c r="CR5" i="28" l="1"/>
  <c r="CQ6" i="28"/>
  <c r="CS5" i="28" l="1"/>
  <c r="CR6" i="28"/>
  <c r="CT5" i="28" l="1"/>
  <c r="CS6" i="28"/>
  <c r="CU5" i="28" l="1"/>
  <c r="CT6" i="28"/>
  <c r="CU6" i="28" l="1"/>
  <c r="CV5" i="28"/>
  <c r="CV6" i="28" l="1"/>
  <c r="CW5" i="28"/>
  <c r="CW6" i="28" l="1"/>
  <c r="CX5" i="28"/>
  <c r="CW4" i="28"/>
  <c r="CY5" i="28" l="1"/>
  <c r="CX6" i="28"/>
  <c r="CZ5" i="28" l="1"/>
  <c r="CY6" i="28"/>
  <c r="DA5" i="28" l="1"/>
  <c r="CZ6" i="28"/>
  <c r="DB5" i="28" l="1"/>
  <c r="DA6" i="28"/>
  <c r="DC5" i="28" l="1"/>
  <c r="DB6" i="28"/>
  <c r="DC6" i="28" l="1"/>
  <c r="DD5" i="28"/>
  <c r="DD6" i="28" l="1"/>
  <c r="DD4" i="28"/>
  <c r="DE5" i="28"/>
  <c r="DE6" i="28" l="1"/>
  <c r="DF5" i="28"/>
  <c r="DG5" i="28" l="1"/>
  <c r="DF6" i="28"/>
  <c r="DH5" i="28" l="1"/>
  <c r="DG6" i="28"/>
  <c r="DI5" i="28" l="1"/>
  <c r="DH6" i="28"/>
  <c r="DJ5" i="28" l="1"/>
  <c r="DI6" i="28"/>
  <c r="DK5" i="28" l="1"/>
  <c r="DJ6" i="28"/>
  <c r="DK6" i="28" l="1"/>
  <c r="DL5" i="28"/>
  <c r="DK4" i="28"/>
  <c r="DL6" i="28" l="1"/>
  <c r="DM5" i="28"/>
  <c r="DM6" i="28" l="1"/>
  <c r="DN5" i="28"/>
  <c r="DO5" i="28" l="1"/>
  <c r="DN6" i="28"/>
  <c r="DP5" i="28" l="1"/>
  <c r="DO6" i="28"/>
  <c r="DQ5" i="28" l="1"/>
  <c r="DP6" i="28"/>
  <c r="DR5" i="28" l="1"/>
  <c r="DQ6" i="28"/>
  <c r="DS5" i="28" l="1"/>
  <c r="DR6" i="28"/>
  <c r="DR4" i="28"/>
  <c r="DS6" i="28" l="1"/>
  <c r="DT5" i="28"/>
  <c r="DT6" i="28" l="1"/>
  <c r="DU5" i="28"/>
  <c r="DU6" i="28" l="1"/>
  <c r="DV5" i="28"/>
  <c r="DW5" i="28" l="1"/>
  <c r="DV6" i="28"/>
  <c r="DX5" i="28" l="1"/>
  <c r="DW6" i="28"/>
  <c r="DY5" i="28" l="1"/>
  <c r="DX6" i="28"/>
  <c r="DZ5" i="28" l="1"/>
  <c r="DY4" i="28"/>
  <c r="DY6" i="28"/>
  <c r="EA5" i="28" l="1"/>
  <c r="DZ6" i="28"/>
  <c r="EA6" i="28" l="1"/>
  <c r="EB5" i="28"/>
  <c r="EB6" i="28" l="1"/>
  <c r="EC5" i="28"/>
  <c r="EC6" i="28" l="1"/>
  <c r="ED5" i="28"/>
  <c r="ED6" i="28" l="1"/>
  <c r="EE5" i="28"/>
  <c r="EE6" i="28" l="1"/>
  <c r="EF5" i="28"/>
  <c r="EG5" i="28" l="1"/>
  <c r="EF6" i="28"/>
  <c r="EF4" i="28"/>
  <c r="EH5" i="28" l="1"/>
  <c r="EG6" i="28"/>
  <c r="EH6" i="28" l="1"/>
  <c r="EI5" i="28"/>
  <c r="EJ5" i="28" l="1"/>
  <c r="EI6" i="28"/>
  <c r="EK5" i="28" l="1"/>
  <c r="EJ6" i="28"/>
  <c r="EL5" i="28" l="1"/>
  <c r="EK6" i="28"/>
  <c r="EL6" i="28" l="1"/>
  <c r="EM5" i="28"/>
  <c r="EN5" i="28" l="1"/>
  <c r="EM6" i="28"/>
  <c r="EM4" i="28"/>
  <c r="EN6" i="28" l="1"/>
  <c r="EO5" i="28"/>
  <c r="EO6" i="28" l="1"/>
  <c r="EP5" i="28"/>
  <c r="EQ5" i="28" l="1"/>
  <c r="EP6" i="28"/>
  <c r="EQ6" i="28" l="1"/>
  <c r="ER5" i="28"/>
  <c r="ES5" i="28" l="1"/>
  <c r="ER6" i="28"/>
  <c r="ES6" i="28" l="1"/>
  <c r="ET5" i="28"/>
  <c r="ET6" i="28" l="1"/>
  <c r="ET4" i="28"/>
  <c r="EU5" i="28"/>
  <c r="EU6" i="28" l="1"/>
  <c r="EV5" i="28"/>
  <c r="EW5" i="28" l="1"/>
  <c r="EV6" i="28"/>
  <c r="EX5" i="28" l="1"/>
  <c r="EW6" i="28"/>
  <c r="EY5" i="28" l="1"/>
  <c r="EX6" i="28"/>
  <c r="EY6" i="28" l="1"/>
  <c r="EZ5" i="28"/>
  <c r="EZ6" i="28" l="1"/>
  <c r="FA5" i="28"/>
  <c r="FA4" i="28" l="1"/>
  <c r="FB5" i="28"/>
  <c r="FA6" i="28"/>
  <c r="FC5" i="28" l="1"/>
  <c r="FB6" i="28"/>
  <c r="FD5" i="28" l="1"/>
  <c r="FC6" i="28"/>
  <c r="FD6" i="28" l="1"/>
  <c r="FE5" i="28"/>
  <c r="FE6" i="28" l="1"/>
  <c r="FF5" i="28"/>
  <c r="FG5" i="28" l="1"/>
  <c r="FF6" i="28"/>
  <c r="FG6" i="28" l="1"/>
  <c r="FH5" i="28"/>
  <c r="FH4" i="28" l="1"/>
  <c r="FI5" i="28"/>
  <c r="FH6" i="28"/>
  <c r="FI6" i="28" l="1"/>
  <c r="FJ5" i="28"/>
  <c r="FK5" i="28" l="1"/>
  <c r="FJ6" i="28"/>
  <c r="FL5" i="28" l="1"/>
  <c r="FK6" i="28"/>
  <c r="FL6" i="28" l="1"/>
  <c r="FM5" i="28"/>
  <c r="FM6" i="28" l="1"/>
  <c r="FN5" i="28"/>
  <c r="FO5" i="28" l="1"/>
  <c r="FN6" i="28"/>
  <c r="FO4" i="28" l="1"/>
  <c r="FP5" i="28"/>
  <c r="FO6" i="28"/>
  <c r="FP6" i="28" l="1"/>
  <c r="FQ5" i="28"/>
  <c r="FQ6" i="28" l="1"/>
  <c r="FR5" i="28"/>
  <c r="FS5" i="28" l="1"/>
  <c r="FR6" i="28"/>
  <c r="FT5" i="28" l="1"/>
  <c r="FS6" i="28"/>
  <c r="FT6" i="28" l="1"/>
  <c r="FU5" i="28"/>
  <c r="FV5" i="28" l="1"/>
  <c r="FU6" i="28"/>
  <c r="FW5" i="28" l="1"/>
  <c r="FV6" i="28"/>
  <c r="FV4" i="28"/>
  <c r="FW6" i="28" l="1"/>
  <c r="FX5" i="28"/>
  <c r="FX6" i="28" l="1"/>
  <c r="FY5" i="28"/>
  <c r="FY6" i="28" l="1"/>
  <c r="FZ5" i="28"/>
  <c r="GA5" i="28" l="1"/>
  <c r="FZ6" i="28"/>
  <c r="GB5" i="28" l="1"/>
  <c r="GA6" i="28"/>
  <c r="GC5" i="28" l="1"/>
  <c r="GB6" i="28"/>
  <c r="GD5" i="28" l="1"/>
  <c r="GC6" i="28"/>
  <c r="GC4" i="28"/>
  <c r="GD6" i="28" l="1"/>
  <c r="GE5" i="28"/>
  <c r="GE6" i="28" l="1"/>
  <c r="GF5" i="28"/>
  <c r="GF6" i="28" l="1"/>
  <c r="GG5" i="28"/>
  <c r="GG6" i="28" l="1"/>
  <c r="GH5" i="28"/>
  <c r="GI5" i="28" l="1"/>
  <c r="GH6" i="28"/>
  <c r="GJ5" i="28" l="1"/>
  <c r="GI6" i="28"/>
  <c r="GJ6" i="28" l="1"/>
  <c r="GK5" i="28"/>
  <c r="GJ4" i="28"/>
  <c r="GK6" i="28" l="1"/>
  <c r="GL5" i="28"/>
  <c r="GM5" i="28" l="1"/>
  <c r="GL6" i="28"/>
  <c r="GM6" i="28" l="1"/>
  <c r="GN5" i="28"/>
  <c r="GN6" i="28" l="1"/>
  <c r="GO5" i="28"/>
  <c r="GO6" i="28" l="1"/>
  <c r="GP5" i="28"/>
  <c r="GP6"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Benjamin Thatcher</author>
  </authors>
  <commentList>
    <comment ref="F3" authorId="0" shapeId="0" xr:uid="{EB0E4171-12E3-4108-AF99-21B91D5AEB43}">
      <text>
        <r>
          <rPr>
            <sz val="9"/>
            <color indexed="81"/>
            <rFont val="Tahoma"/>
            <family val="2"/>
          </rPr>
          <t>Example only - begin by inputting a date.</t>
        </r>
        <r>
          <rPr>
            <sz val="9"/>
            <color indexed="81"/>
            <rFont val="Tahoma"/>
            <charset val="1"/>
          </rPr>
          <t xml:space="preserve">
</t>
        </r>
      </text>
    </comment>
    <comment ref="B4" authorId="0" shapeId="0" xr:uid="{18F31030-5325-40F4-8C3F-A0367B2E8C33}">
      <text>
        <r>
          <rPr>
            <b/>
            <sz val="9"/>
            <color indexed="81"/>
            <rFont val="Tahoma"/>
            <family val="2"/>
          </rPr>
          <t xml:space="preserve">Note: </t>
        </r>
        <r>
          <rPr>
            <sz val="9"/>
            <color indexed="81"/>
            <rFont val="Tahoma"/>
            <family val="2"/>
          </rPr>
          <t xml:space="preserve">This schedule can be copy/pasted into MS Project, if your organisation uses that software.
</t>
        </r>
      </text>
    </comment>
    <comment ref="D6" authorId="0" shapeId="0" xr:uid="{01883043-0C1C-4363-9B40-7F1BDAF85663}">
      <text>
        <r>
          <rPr>
            <sz val="9"/>
            <color indexed="81"/>
            <rFont val="Tahoma"/>
            <family val="2"/>
          </rPr>
          <t xml:space="preserve">Input percentages, 1-100
</t>
        </r>
      </text>
    </comment>
    <comment ref="E6" authorId="0" shapeId="0" xr:uid="{992F49FB-BE6C-4E62-9DAD-C24F5A1A320F}">
      <text>
        <r>
          <rPr>
            <sz val="9"/>
            <color indexed="81"/>
            <rFont val="Tahoma"/>
            <family val="2"/>
          </rPr>
          <t>Duration in</t>
        </r>
        <r>
          <rPr>
            <b/>
            <sz val="9"/>
            <color indexed="81"/>
            <rFont val="Tahoma"/>
            <family val="2"/>
          </rPr>
          <t xml:space="preserve"> Days</t>
        </r>
        <r>
          <rPr>
            <sz val="9"/>
            <color indexed="81"/>
            <rFont val="Tahoma"/>
            <family val="2"/>
          </rPr>
          <t xml:space="preserve">
</t>
        </r>
      </text>
    </comment>
    <comment ref="B23" authorId="0" shapeId="0" xr:uid="{09A4B511-30AF-4498-8408-51DAED5DDAAB}">
      <text>
        <r>
          <rPr>
            <sz val="9"/>
            <color indexed="81"/>
            <rFont val="Tahoma"/>
            <family val="2"/>
          </rPr>
          <t>API Build is responsibility of the vendor - this section is left blank for the vendor to input tasks aligning with their preferrred project management methodology.</t>
        </r>
      </text>
    </comment>
  </commentList>
</comments>
</file>

<file path=xl/sharedStrings.xml><?xml version="1.0" encoding="utf-8"?>
<sst xmlns="http://schemas.openxmlformats.org/spreadsheetml/2006/main" count="87" uniqueCount="58">
  <si>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</si>
  <si>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Last updated:</t>
  </si>
  <si>
    <t>Enter the name of the Project Lead in cell B3. Enter the Project Start date in cell E3. Project Start: label is in cell C3.</t>
  </si>
  <si>
    <t>Program Start:</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</si>
  <si>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</si>
  <si>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Integration Project Schedule</t>
  </si>
  <si>
    <t>Display Week:</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</si>
  <si>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</si>
  <si>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</si>
  <si>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TASK</t>
  </si>
  <si>
    <t xml:space="preserve"> RESPONSIBLE LEAD</t>
  </si>
  <si>
    <t>PROGRESS</t>
  </si>
  <si>
    <t>DURATION</t>
  </si>
  <si>
    <t>START</t>
  </si>
  <si>
    <t>END</t>
  </si>
  <si>
    <t>DAYS</t>
  </si>
  <si>
    <t>NHSD Integration</t>
  </si>
  <si>
    <t>x</t>
  </si>
  <si>
    <r>
      <t>Example task (</t>
    </r>
    <r>
      <rPr>
        <b/>
        <sz val="11"/>
        <color rgb="FF000000"/>
        <rFont val="Arial"/>
        <family val="2"/>
      </rPr>
      <t>line to be deleted</t>
    </r>
    <r>
      <rPr>
        <sz val="11"/>
        <color indexed="8"/>
        <rFont val="Arial"/>
        <family val="2"/>
      </rPr>
      <t>)</t>
    </r>
  </si>
  <si>
    <t>HDA</t>
  </si>
  <si>
    <t>Kickoff meeting - introduction to the onboarding pack</t>
  </si>
  <si>
    <t>Build activities</t>
  </si>
  <si>
    <t>API Specification review meeting (optional)</t>
  </si>
  <si>
    <t>API build</t>
  </si>
  <si>
    <t>?</t>
  </si>
  <si>
    <t>Testing</t>
  </si>
  <si>
    <t>Submit test environment access request</t>
  </si>
  <si>
    <t>Data provider credentials created/IP whitelisted</t>
  </si>
  <si>
    <t>Provision of API key, client credentials and test scenarios</t>
  </si>
  <si>
    <t>Data provider conducts in-house integration testing &amp; provides Healthdirect with a Test Summary</t>
  </si>
  <si>
    <t>Request to complete NOC, providing completed excel test scnario spreadsheet.</t>
  </si>
  <si>
    <t>NHSD team conducts integration testing</t>
  </si>
  <si>
    <t>Data Harmonisation</t>
  </si>
  <si>
    <t>Meeting: review of data definitions</t>
  </si>
  <si>
    <t>Confirm data attributes to be harmonised</t>
  </si>
  <si>
    <t>Data harmonisation</t>
  </si>
  <si>
    <t>Variance reporting</t>
  </si>
  <si>
    <t>Implementation of recommendations until data is harmonised</t>
  </si>
  <si>
    <t>Release management</t>
  </si>
  <si>
    <t>ACTION TRACKER - NHSD Integration Project</t>
  </si>
  <si>
    <t>Ref</t>
  </si>
  <si>
    <t>WORKSTREAM</t>
  </si>
  <si>
    <t>Date raised</t>
  </si>
  <si>
    <t>Action</t>
  </si>
  <si>
    <t>Owner</t>
  </si>
  <si>
    <t>Updates/Progress</t>
  </si>
  <si>
    <t>Status (open/closed)</t>
  </si>
  <si>
    <t>Answer date</t>
  </si>
  <si>
    <t>On Successsful completion of testing, PROD client credentials and API key provided</t>
  </si>
  <si>
    <t>Updates made to DSA if required</t>
  </si>
  <si>
    <t>Vendor submits NHSD connection request</t>
  </si>
  <si>
    <t>Meeting: conformance demo of final product</t>
  </si>
  <si>
    <t>HDA &amp; Integrator</t>
  </si>
  <si>
    <t>NHSD Agreement executed</t>
  </si>
  <si>
    <t>Integrator</t>
  </si>
  <si>
    <t>Integrator to connect API to PROD Data Aquisition Hub</t>
  </si>
  <si>
    <t>NHSD verifies results and finalises the Notice of Connection (NOC)</t>
  </si>
  <si>
    <t xml:space="preserve">         NOC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</si>
</sst>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d\,\ m/d/yyyy"/>
    <numFmt numFmtId="165" formatCode="ddd\,\ d\ mmmm\ yyyy"/>
    <numFmt numFmtId="166" formatCode="d\ mmm\,\ yyyy"/>
    <numFmt numFmtId="167" formatCode="d"/>
    <numFmt numFmtId="168" formatCode="m/d/yy;@"/>
    <numFmt numFmtId="169" formatCode="d/m/yy;@"/>
  </numFmts>
  <fonts count="39" x14ac:knownFonts="1">
    <font>
      <sz val="11"/>
      <color indexed="8"/>
      <name val="Calibri"/>
      <family val="2"/>
      <scheme val="minor"/>
    </font>
    <font>
      <sz val="11"/>
      <color theme="1"/>
      <name val="Calibri"/>
      <family val="2"/>
      <scheme val="minor"/>
    </font>
    <font>
      <sz val="11"/>
      <color theme="1"/>
      <name val="Calibri"/>
      <family val="2"/>
      <scheme val="minor"/>
    </font>
    <font>
      <sz val="11"/>
      <color theme="0"/>
      <name val="Calibri"/>
      <family val="2"/>
      <scheme val="minor"/>
    </font>
    <font>
      <b/>
      <sz val="22"/>
      <color theme="1" tint="0.34998626667073579"/>
      <name val="Calibri Light"/>
      <family val="2"/>
      <scheme val="major"/>
    </font>
    <font>
      <sz val="14"/>
      <color theme="1"/>
      <name val="Calibri"/>
      <family val="2"/>
      <scheme val="minor"/>
    </font>
    <font>
      <u/>
      <sz val="11"/>
      <color indexed="12"/>
      <name val="Arial"/>
      <family val="2"/>
    </font>
    <font>
      <b/>
      <sz val="20"/>
      <color theme="1" tint="0.14999847407452621"/>
      <name val="Arial"/>
      <family val="2"/>
    </font>
    <font>
      <sz val="9"/>
      <color indexed="8"/>
      <name val="Arial"/>
      <family val="2"/>
    </font>
    <font>
      <sz val="11"/>
      <color indexed="8"/>
      <name val="Arial"/>
      <family val="2"/>
    </font>
    <font>
      <sz val="10"/>
      <color theme="1"/>
      <name val="Arial"/>
      <family val="2"/>
    </font>
    <font>
      <i/>
      <sz val="10"/>
      <color indexed="8"/>
      <name val="Arial"/>
      <family val="2"/>
    </font>
    <font>
      <sz val="10"/>
      <color indexed="8"/>
      <name val="Arial"/>
      <family val="2"/>
    </font>
    <font>
      <b/>
      <sz val="10"/>
      <color theme="0"/>
      <name val="Arial"/>
      <family val="2"/>
    </font>
    <font>
      <sz val="10"/>
      <color rgb="FF000000"/>
      <name val="Arial"/>
      <family val="2"/>
    </font>
    <font>
      <b/>
      <sz val="11"/>
      <color indexed="8"/>
      <name val="Arial"/>
      <family val="2"/>
    </font>
    <font>
      <sz val="11"/>
      <color rgb="FF000000"/>
      <name val="Calibri"/>
      <family val="2"/>
      <scheme val="minor"/>
    </font>
    <font>
      <sz val="11"/>
      <name val="Arial"/>
      <family val="2"/>
    </font>
    <font>
      <sz val="11"/>
      <color theme="0"/>
      <name val="Arial"/>
      <family val="2"/>
    </font>
    <font>
      <sz val="11"/>
      <color theme="1"/>
      <name val="Arial"/>
      <family val="2"/>
    </font>
    <font>
      <b/>
      <sz val="20"/>
      <color theme="4" tint="-0.249977111117893"/>
      <name val="Arial"/>
      <family val="2"/>
    </font>
    <font>
      <sz val="10"/>
      <name val="Arial"/>
      <family val="2"/>
    </font>
    <font>
      <b/>
      <sz val="11"/>
      <color theme="1" tint="0.499984740745262"/>
      <name val="Arial"/>
      <family val="2"/>
    </font>
    <font>
      <b/>
      <sz val="9"/>
      <color theme="0"/>
      <name val="Arial"/>
      <family val="2"/>
    </font>
    <font>
      <sz val="8"/>
      <color theme="0"/>
      <name val="Arial"/>
      <family val="2"/>
    </font>
    <font>
      <b/>
      <sz val="14"/>
      <color theme="1"/>
      <name val="Arial"/>
      <family val="2"/>
    </font>
    <font>
      <b/>
      <sz val="10"/>
      <name val="Arial"/>
      <family val="2"/>
    </font>
    <font>
      <b/>
      <sz val="10"/>
      <color theme="1"/>
      <name val="Arial"/>
      <family val="2"/>
    </font>
    <font>
      <b/>
      <sz val="10"/>
      <color indexed="8"/>
      <name val="Arial"/>
      <family val="2"/>
    </font>
    <font>
      <sz val="11"/>
      <color theme="1"/>
      <name val="Arial"/>
      <family val="2"/>
    </font>
    <font>
      <b/>
      <sz val="11"/>
      <color rgb="FF000000"/>
      <name val="Arial"/>
      <family val="2"/>
    </font>
    <font>
      <b/>
      <sz val="11"/>
      <color theme="1"/>
      <name val="Arial"/>
      <family val="2"/>
    </font>
    <font>
      <sz val="9"/>
      <color indexed="81"/>
      <name val="Tahoma"/>
      <charset val="1"/>
    </font>
    <font>
      <sz val="9"/>
      <color indexed="81"/>
      <name val="Tahoma"/>
      <family val="2"/>
    </font>
    <font>
      <b/>
      <sz val="9"/>
      <color indexed="81"/>
      <name val="Tahoma"/>
      <family val="2"/>
    </font>
    <font>
      <sz val="9"/>
      <color theme="0"/>
      <name val="Arial"/>
      <family val="2"/>
    </font>
    <font>
      <b/>
      <sz val="26"/>
      <color rgb="FF1E4759"/>
      <name val="Arial"/>
      <family val="2"/>
    </font>
    <font>
      <b/>
      <sz val="20"/>
      <color rgb="FF1E4759"/>
      <name val="Arial"/>
      <family val="2"/>
    </font>
    <font>
      <sz val="10"/>
      <color rgb="FF1E4759"/>
      <name val="Arial"/>
      <family val="2"/>
    </font>
  </fonts>
  <fills count="11">
    <fill>
      <patternFill patternType="none"/>
    </fill>
    <fill>
      <patternFill patternType="gray125"/>
    </fill>
    <fill>
      <patternFill patternType="none">
        <fgColor rgb="FFE5E5E5"/>
      </patternFill>
    </fill>
    <fill>
      <patternFill patternType="solid">
        <fgColor theme="0"/>
        <bgColor indexed="64"/>
      </patternFill>
    </fill>
    <fill>
      <patternFill patternType="solid">
        <fgColor rgb="FFEAEEF3"/>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1E4759"/>
        <bgColor indexed="64"/>
      </patternFill>
    </fill>
    <fill>
      <patternFill patternType="solid">
        <fgColor rgb="FFF5B672"/>
        <bgColor indexed="64"/>
      </patternFill>
    </fill>
    <fill>
      <patternFill patternType="solid">
        <fgColor rgb="FF009F96"/>
        <bgColor theme="4"/>
      </patternFill>
    </fill>
    <fill>
      <patternFill patternType="solid">
        <fgColor rgb="FF009F96"/>
        <bgColor indexed="64"/>
      </patternFill>
    </fill>
  </fills>
  <borders count="18">
    <border>
      <left/>
      <right/>
      <top/>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34998626667073579"/>
      </bottom>
      <diagonal/>
    </border>
    <border>
      <left style="thin">
        <color theme="0" tint="-0.34998626667073579"/>
      </left>
      <right/>
      <top/>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bottom/>
      <diagonal/>
    </border>
    <border>
      <left style="thin">
        <color theme="0" tint="-0.14993743705557422"/>
      </left>
      <right style="thin">
        <color theme="0" tint="-0.14993743705557422"/>
      </right>
      <top/>
      <bottom style="medium">
        <color theme="0" tint="-0.14996795556505021"/>
      </bottom>
      <diagonal/>
    </border>
    <border>
      <left style="thin">
        <color theme="0" tint="-0.14993743705557422"/>
      </left>
      <right style="thin">
        <color theme="0" tint="-0.14993743705557422"/>
      </right>
      <top style="medium">
        <color theme="0" tint="-0.14996795556505021"/>
      </top>
      <bottom/>
      <diagonal/>
    </border>
    <border>
      <left/>
      <right/>
      <top/>
      <bottom style="thin">
        <color theme="0"/>
      </bottom>
      <diagonal/>
    </border>
    <border>
      <left style="thin">
        <color theme="0" tint="-0.14993743705557422"/>
      </left>
      <right style="thin">
        <color theme="0" tint="-0.14993743705557422"/>
      </right>
      <top/>
      <bottom/>
      <diagonal/>
    </border>
    <border>
      <left/>
      <right style="thin">
        <color theme="0" tint="-0.14993743705557422"/>
      </right>
      <top style="medium">
        <color theme="0" tint="-0.14996795556505021"/>
      </top>
      <bottom style="medium">
        <color theme="0" tint="-0.14996795556505021"/>
      </bottom>
      <diagonal/>
    </border>
    <border>
      <left/>
      <right/>
      <top style="medium">
        <color theme="0" tint="-0.14996795556505021"/>
      </top>
      <bottom/>
      <diagonal/>
    </border>
    <border>
      <left/>
      <right/>
      <top/>
      <bottom style="medium">
        <color theme="0" tint="-0.14996795556505021"/>
      </bottom>
      <diagonal/>
    </border>
  </borders>
  <cellStyleXfs count="14">
    <xf numFmtId="0" fontId="0" fillId="0" borderId="0"/>
    <xf numFmtId="0" fontId="2" fillId="2" borderId="0"/>
    <xf numFmtId="0" fontId="3" fillId="2" borderId="0"/>
    <xf numFmtId="164" fontId="1" fillId="2" borderId="2">
      <alignment horizontal="center" vertical="center"/>
    </xf>
    <xf numFmtId="0" fontId="1" fillId="2" borderId="9" applyFill="0">
      <alignment horizontal="center" vertical="center"/>
    </xf>
    <xf numFmtId="0" fontId="1" fillId="2" borderId="9" applyFill="0">
      <alignment horizontal="left" vertical="center" indent="2"/>
    </xf>
    <xf numFmtId="168" fontId="1" fillId="2" borderId="9" applyFill="0">
      <alignment horizontal="center" vertical="center"/>
    </xf>
    <xf numFmtId="0" fontId="1" fillId="2" borderId="0"/>
    <xf numFmtId="0" fontId="6" fillId="2" borderId="0" applyNumberFormat="0" applyFill="0" applyBorder="0" applyAlignment="0" applyProtection="0">
      <alignment vertical="top"/>
      <protection locked="0"/>
    </xf>
    <xf numFmtId="9" fontId="1" fillId="2" borderId="0" applyFont="0" applyFill="0" applyBorder="0" applyAlignment="0" applyProtection="0"/>
    <xf numFmtId="0" fontId="1" fillId="2" borderId="0" applyNumberFormat="0" applyFill="0" applyProtection="0">
      <alignment horizontal="right" indent="1"/>
    </xf>
    <xf numFmtId="0" fontId="5" fillId="2" borderId="0" applyNumberFormat="0" applyFill="0" applyAlignment="0" applyProtection="0"/>
    <xf numFmtId="0" fontId="4" fillId="2" borderId="0" applyNumberFormat="0" applyFill="0" applyBorder="0" applyAlignment="0" applyProtection="0"/>
    <xf numFmtId="0" fontId="16" fillId="2" borderId="0"/>
  </cellStyleXfs>
  <cellXfs count="83">
    <xf numFmtId="0" fontId="0" fillId="0" borderId="0" xfId="0"/>
    <xf numFmtId="0" fontId="7" fillId="2" borderId="0" xfId="12" applyFont="1" applyAlignment="1">
      <alignment horizontal="left"/>
    </xf>
    <xf numFmtId="0" fontId="9" fillId="0" borderId="0" xfId="0" applyFont="1"/>
    <xf numFmtId="0" fontId="18" fillId="2" borderId="0" xfId="2" applyFont="1" applyAlignment="1">
      <alignment wrapText="1"/>
    </xf>
    <xf numFmtId="0" fontId="19" fillId="2" borderId="0" xfId="7" applyFont="1"/>
    <xf numFmtId="0" fontId="20" fillId="2" borderId="0" xfId="7" applyFont="1" applyAlignment="1">
      <alignment horizontal="left"/>
    </xf>
    <xf numFmtId="0" fontId="21" fillId="2" borderId="0" xfId="7" applyFont="1"/>
    <xf numFmtId="0" fontId="21" fillId="2" borderId="0" xfId="7" applyFont="1" applyAlignment="1">
      <alignment horizontal="center"/>
    </xf>
    <xf numFmtId="0" fontId="21" fillId="2" borderId="0" xfId="7" applyFont="1" applyAlignment="1">
      <alignment horizontal="center" vertical="center"/>
    </xf>
    <xf numFmtId="0" fontId="22" fillId="2" borderId="0" xfId="7" applyFont="1"/>
    <xf numFmtId="0" fontId="19" fillId="2" borderId="0" xfId="7" applyFont="1" applyAlignment="1">
      <alignment vertical="center"/>
    </xf>
    <xf numFmtId="0" fontId="18" fillId="2" borderId="0" xfId="2" applyFont="1"/>
    <xf numFmtId="0" fontId="19" fillId="2" borderId="8" xfId="7" applyFont="1" applyBorder="1" applyAlignment="1">
      <alignment vertical="center"/>
    </xf>
    <xf numFmtId="0" fontId="17" fillId="2" borderId="9" xfId="7" applyFont="1" applyBorder="1" applyAlignment="1">
      <alignment horizontal="center" vertical="center"/>
    </xf>
    <xf numFmtId="9" fontId="17" fillId="5" borderId="9" xfId="9" applyFont="1" applyFill="1" applyBorder="1" applyAlignment="1">
      <alignment horizontal="center" vertical="center"/>
    </xf>
    <xf numFmtId="0" fontId="19" fillId="2" borderId="0" xfId="7" applyFont="1" applyAlignment="1">
      <alignment horizontal="center"/>
    </xf>
    <xf numFmtId="0" fontId="14" fillId="0" borderId="2" xfId="0" applyFont="1" applyBorder="1" applyAlignment="1">
      <alignment horizontal="left" vertical="top" wrapText="1"/>
    </xf>
    <xf numFmtId="0" fontId="9" fillId="0" borderId="0" xfId="0" applyFont="1" applyAlignment="1">
      <alignment vertical="top"/>
    </xf>
    <xf numFmtId="0" fontId="9" fillId="0" borderId="0" xfId="0" applyFont="1" applyAlignment="1">
      <alignment horizontal="left" vertical="top"/>
    </xf>
    <xf numFmtId="0" fontId="10" fillId="0" borderId="0" xfId="0" applyFont="1" applyAlignment="1">
      <alignment horizontal="left" vertical="top" wrapText="1"/>
    </xf>
    <xf numFmtId="0" fontId="8" fillId="0" borderId="0" xfId="0" applyFont="1" applyAlignment="1">
      <alignment vertical="top"/>
    </xf>
    <xf numFmtId="0" fontId="12"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top" wrapText="1"/>
    </xf>
    <xf numFmtId="0" fontId="21" fillId="2" borderId="2" xfId="7" applyFont="1" applyBorder="1" applyAlignment="1">
      <alignment horizontal="center" vertical="center"/>
    </xf>
    <xf numFmtId="0" fontId="14" fillId="0" borderId="2" xfId="0" applyFont="1" applyBorder="1" applyAlignment="1">
      <alignment horizontal="center" vertical="top"/>
    </xf>
    <xf numFmtId="0" fontId="12" fillId="0" borderId="2" xfId="0" applyFont="1" applyBorder="1" applyAlignment="1">
      <alignment vertical="top"/>
    </xf>
    <xf numFmtId="0" fontId="12" fillId="0" borderId="2" xfId="0" applyFont="1" applyBorder="1" applyAlignment="1">
      <alignment vertical="top" wrapText="1"/>
    </xf>
    <xf numFmtId="14" fontId="12" fillId="0" borderId="2" xfId="0" applyNumberFormat="1" applyFont="1" applyBorder="1" applyAlignment="1">
      <alignment horizontal="center" vertical="top"/>
    </xf>
    <xf numFmtId="169" fontId="19" fillId="5" borderId="9" xfId="6" applyNumberFormat="1" applyFont="1" applyFill="1">
      <alignment horizontal="center" vertical="center"/>
    </xf>
    <xf numFmtId="0" fontId="27" fillId="2" borderId="0" xfId="7" applyFont="1" applyAlignment="1">
      <alignment horizontal="left" vertical="center"/>
    </xf>
    <xf numFmtId="0" fontId="9" fillId="5" borderId="9" xfId="4" applyFont="1" applyFill="1" applyAlignment="1">
      <alignment horizontal="left" vertical="center" wrapText="1"/>
    </xf>
    <xf numFmtId="0" fontId="19" fillId="2" borderId="0" xfId="7" applyFont="1" applyAlignment="1">
      <alignment horizontal="left"/>
    </xf>
    <xf numFmtId="0" fontId="29" fillId="0" borderId="0" xfId="7" applyFont="1" applyFill="1" applyAlignment="1">
      <alignment vertical="center"/>
    </xf>
    <xf numFmtId="169" fontId="31" fillId="5" borderId="9" xfId="6" applyNumberFormat="1" applyFont="1" applyFill="1">
      <alignment horizontal="center" vertical="center"/>
    </xf>
    <xf numFmtId="0" fontId="9" fillId="5" borderId="9" xfId="5" applyFont="1" applyFill="1" applyAlignment="1">
      <alignment horizontal="left" vertical="center" wrapText="1" indent="4"/>
    </xf>
    <xf numFmtId="0" fontId="19" fillId="2" borderId="12" xfId="7" applyFont="1" applyBorder="1" applyAlignment="1">
      <alignment vertical="center"/>
    </xf>
    <xf numFmtId="0" fontId="19" fillId="2" borderId="11" xfId="7" applyFont="1" applyBorder="1" applyAlignment="1">
      <alignment vertical="center"/>
    </xf>
    <xf numFmtId="0" fontId="15" fillId="5" borderId="9" xfId="5" applyFont="1" applyFill="1" applyAlignment="1">
      <alignment horizontal="left" vertical="center" wrapText="1" indent="4"/>
    </xf>
    <xf numFmtId="1" fontId="9" fillId="0" borderId="0" xfId="0" applyNumberFormat="1" applyFont="1" applyAlignment="1">
      <alignment horizontal="center" vertical="top"/>
    </xf>
    <xf numFmtId="1" fontId="11" fillId="0" borderId="0" xfId="0" applyNumberFormat="1" applyFont="1" applyAlignment="1">
      <alignment horizontal="center" vertical="top"/>
    </xf>
    <xf numFmtId="0" fontId="9" fillId="0" borderId="0" xfId="0" applyFont="1" applyAlignment="1">
      <alignment horizontal="left" vertical="top" wrapText="1"/>
    </xf>
    <xf numFmtId="0" fontId="8" fillId="0" borderId="0" xfId="0" applyFont="1" applyAlignment="1">
      <alignment vertical="top" wrapText="1"/>
    </xf>
    <xf numFmtId="0" fontId="9" fillId="0" borderId="0" xfId="0" applyFont="1" applyAlignment="1">
      <alignment vertical="top" wrapText="1"/>
    </xf>
    <xf numFmtId="0" fontId="9" fillId="0" borderId="0" xfId="0" applyFont="1" applyAlignment="1">
      <alignment horizontal="center" vertical="top" wrapText="1"/>
    </xf>
    <xf numFmtId="0" fontId="12" fillId="0" borderId="0" xfId="0" applyFont="1" applyAlignment="1">
      <alignment horizontal="center" vertical="top" wrapText="1"/>
    </xf>
    <xf numFmtId="0" fontId="14" fillId="4" borderId="2" xfId="0" applyFont="1" applyFill="1" applyBorder="1" applyAlignment="1">
      <alignment horizontal="center" vertical="top" wrapText="1"/>
    </xf>
    <xf numFmtId="0" fontId="28" fillId="2" borderId="0" xfId="10" applyFont="1" applyAlignment="1">
      <alignment horizontal="right" vertical="center"/>
    </xf>
    <xf numFmtId="0" fontId="27" fillId="2" borderId="0" xfId="10" applyFont="1" applyAlignment="1">
      <alignment horizontal="right" vertical="center"/>
    </xf>
    <xf numFmtId="0" fontId="26" fillId="2" borderId="0" xfId="7" applyFont="1" applyAlignment="1">
      <alignment horizontal="right" vertical="center"/>
    </xf>
    <xf numFmtId="0" fontId="9" fillId="6" borderId="9" xfId="5" applyFont="1" applyFill="1" applyAlignment="1">
      <alignment horizontal="left" vertical="center" wrapText="1" indent="4"/>
    </xf>
    <xf numFmtId="0" fontId="9" fillId="6" borderId="9" xfId="4" applyFont="1" applyFill="1" applyAlignment="1">
      <alignment horizontal="left" vertical="center" wrapText="1"/>
    </xf>
    <xf numFmtId="0" fontId="25" fillId="0" borderId="14" xfId="7" applyFont="1" applyFill="1" applyBorder="1" applyAlignment="1">
      <alignment vertical="center" textRotation="255"/>
    </xf>
    <xf numFmtId="0" fontId="19" fillId="2" borderId="15" xfId="7" applyFont="1" applyBorder="1" applyAlignment="1">
      <alignment vertical="center"/>
    </xf>
    <xf numFmtId="0" fontId="17" fillId="2" borderId="16" xfId="7" applyFont="1" applyBorder="1" applyAlignment="1">
      <alignment horizontal="center" vertical="center"/>
    </xf>
    <xf numFmtId="0" fontId="17" fillId="2" borderId="17" xfId="7" applyFont="1" applyBorder="1" applyAlignment="1">
      <alignment horizontal="center" vertical="center"/>
    </xf>
    <xf numFmtId="0" fontId="17" fillId="0" borderId="0" xfId="7" applyFont="1" applyFill="1" applyAlignment="1">
      <alignment horizontal="center" vertical="center"/>
    </xf>
    <xf numFmtId="0" fontId="19" fillId="0" borderId="0" xfId="7" applyFont="1" applyFill="1" applyAlignment="1">
      <alignment vertical="center"/>
    </xf>
    <xf numFmtId="0" fontId="9" fillId="5" borderId="9" xfId="4" applyFont="1" applyFill="1" applyAlignment="1">
      <alignment horizontal="left" vertical="center" wrapText="1" indent="4"/>
    </xf>
    <xf numFmtId="0" fontId="9" fillId="5" borderId="9" xfId="5" applyFont="1" applyFill="1" applyAlignment="1">
      <alignment horizontal="left" vertical="center" wrapText="1" indent="7"/>
    </xf>
    <xf numFmtId="0" fontId="9" fillId="6" borderId="9" xfId="5" applyFont="1" applyFill="1" applyAlignment="1">
      <alignment horizontal="left" vertical="center" wrapText="1" indent="7"/>
    </xf>
    <xf numFmtId="167" fontId="35" fillId="7" borderId="7" xfId="7" applyNumberFormat="1" applyFont="1" applyFill="1" applyBorder="1" applyAlignment="1">
      <alignment horizontal="center" vertical="center"/>
    </xf>
    <xf numFmtId="167" fontId="35" fillId="7" borderId="0" xfId="7" applyNumberFormat="1" applyFont="1" applyFill="1" applyAlignment="1">
      <alignment horizontal="center" vertical="center"/>
    </xf>
    <xf numFmtId="167" fontId="35" fillId="7" borderId="1" xfId="7" applyNumberFormat="1" applyFont="1" applyFill="1" applyBorder="1" applyAlignment="1">
      <alignment horizontal="center" vertical="center"/>
    </xf>
    <xf numFmtId="0" fontId="19" fillId="8" borderId="13" xfId="7" applyFont="1" applyFill="1" applyBorder="1" applyAlignment="1">
      <alignment vertical="center"/>
    </xf>
    <xf numFmtId="0" fontId="19" fillId="2" borderId="0" xfId="2" applyFont="1"/>
    <xf numFmtId="0" fontId="25" fillId="8" borderId="13" xfId="5" applyFont="1" applyFill="1" applyBorder="1" applyAlignment="1">
      <alignment vertical="center" wrapText="1"/>
    </xf>
    <xf numFmtId="14" fontId="25" fillId="8" borderId="13" xfId="5" applyNumberFormat="1" applyFont="1" applyFill="1" applyBorder="1" applyAlignment="1">
      <alignment vertical="center" wrapText="1"/>
    </xf>
    <xf numFmtId="1" fontId="36" fillId="3" borderId="0" xfId="0" applyNumberFormat="1" applyFont="1" applyFill="1" applyAlignment="1">
      <alignment horizontal="left" vertical="top"/>
    </xf>
    <xf numFmtId="0" fontId="37" fillId="3" borderId="0" xfId="0" applyFont="1" applyFill="1" applyAlignment="1">
      <alignment vertical="top"/>
    </xf>
    <xf numFmtId="0" fontId="38" fillId="0" borderId="0" xfId="0" applyFont="1" applyAlignment="1">
      <alignment horizontal="left" vertical="top" wrapText="1"/>
    </xf>
    <xf numFmtId="1" fontId="13" fillId="7" borderId="2" xfId="0" applyNumberFormat="1" applyFont="1" applyFill="1" applyBorder="1" applyAlignment="1">
      <alignment horizontal="center" vertical="top" wrapText="1"/>
    </xf>
    <xf numFmtId="0" fontId="13" fillId="7" borderId="2" xfId="0" applyFont="1" applyFill="1" applyBorder="1" applyAlignment="1">
      <alignment horizontal="left" vertical="top" wrapText="1"/>
    </xf>
    <xf numFmtId="0" fontId="13" fillId="7" borderId="2" xfId="0" applyFont="1" applyFill="1" applyBorder="1" applyAlignment="1">
      <alignment horizontal="center" vertical="top" wrapText="1"/>
    </xf>
    <xf numFmtId="0" fontId="13" fillId="9" borderId="4" xfId="7" applyFont="1" applyFill="1" applyBorder="1" applyAlignment="1">
      <alignment horizontal="left" vertical="center" wrapText="1"/>
    </xf>
    <xf numFmtId="0" fontId="13" fillId="9" borderId="4" xfId="7" applyFont="1" applyFill="1" applyBorder="1" applyAlignment="1">
      <alignment horizontal="center" vertical="center" wrapText="1"/>
    </xf>
    <xf numFmtId="0" fontId="23" fillId="9" borderId="4" xfId="7" applyFont="1" applyFill="1" applyBorder="1" applyAlignment="1">
      <alignment horizontal="center" vertical="center" wrapText="1"/>
    </xf>
    <xf numFmtId="0" fontId="24" fillId="10" borderId="10" xfId="7" applyFont="1" applyFill="1" applyBorder="1" applyAlignment="1">
      <alignment horizontal="center" vertical="center" shrinkToFit="1"/>
    </xf>
    <xf numFmtId="166" fontId="18" fillId="7" borderId="3" xfId="7" applyNumberFormat="1" applyFont="1" applyFill="1" applyBorder="1" applyAlignment="1">
      <alignment horizontal="left" vertical="center" wrapText="1" indent="1"/>
    </xf>
    <xf numFmtId="166" fontId="18" fillId="7" borderId="4" xfId="7" applyNumberFormat="1" applyFont="1" applyFill="1" applyBorder="1" applyAlignment="1">
      <alignment horizontal="left" vertical="center" wrapText="1" indent="1"/>
    </xf>
    <xf numFmtId="166" fontId="18" fillId="7" borderId="5" xfId="7" applyNumberFormat="1" applyFont="1" applyFill="1" applyBorder="1" applyAlignment="1">
      <alignment horizontal="left" vertical="center" wrapText="1" indent="1"/>
    </xf>
    <xf numFmtId="165" fontId="21" fillId="2" borderId="2" xfId="3" applyNumberFormat="1" applyFont="1">
      <alignment horizontal="center" vertical="center"/>
    </xf>
    <xf numFmtId="0" fontId="19" fillId="2" borderId="6" xfId="7" applyFont="1" applyBorder="1"/>
  </cellXfs>
  <cellStyles count="14">
    <cellStyle name="Date" xfId="6" xr:uid="{33B87505-6044-4443-9B3F-E61D5954099A}"/>
    <cellStyle name="Heading 1 2" xfId="11" xr:uid="{39DA6EEF-AD4E-41B6-AB25-F79D4C971C50}"/>
    <cellStyle name="Heading 3 2" xfId="10" xr:uid="{28B0BB9F-EECD-4884-8770-8E7073B0EE5C}"/>
    <cellStyle name="Hyperlink 2" xfId="8" xr:uid="{6BF91D2E-6BE2-4A67-B5C2-693C1534D7E2}"/>
    <cellStyle name="Name" xfId="4" xr:uid="{D4630587-4AE8-4832-81B5-9AF98C122FD8}"/>
    <cellStyle name="Normal" xfId="0" builtinId="0"/>
    <cellStyle name="Normal 2" xfId="1" xr:uid="{3F51050F-2C9F-6F43-AF22-C0D795454C90}"/>
    <cellStyle name="Normal 3" xfId="7" xr:uid="{9BF8C2BC-4F3E-45F5-83A5-18F3EC66BC68}"/>
    <cellStyle name="Normal 4" xfId="13" xr:uid="{73D0BC21-A6F5-41DE-8369-5E6C4F50B1E6}"/>
    <cellStyle name="Percent 2" xfId="9" xr:uid="{F60C2D86-2661-458A-8B4B-11F79E4D2E2D}"/>
    <cellStyle name="Project Start" xfId="3" xr:uid="{CDE595F4-1DFD-4FB9-97CF-8E050BD73DEA}"/>
    <cellStyle name="Task" xfId="5" xr:uid="{D8362D25-859F-4891-BF7C-76407F571B7F}"/>
    <cellStyle name="Title 2" xfId="12" xr:uid="{7C681442-0863-409F-8DE8-DE691647A93B}"/>
    <cellStyle name="zHiddenText" xfId="2" xr:uid="{4A2B0E87-667A-4353-B0C2-7560BD57D3FC}"/>
  </cellStyles>
  <dxfs count="12">
    <dxf>
      <font>
        <color theme="1"/>
      </font>
      <fill>
        <patternFill>
          <bgColor theme="7"/>
        </patternFill>
      </fill>
    </dxf>
    <dxf>
      <font>
        <color theme="1"/>
      </font>
      <fill>
        <patternFill>
          <bgColor rgb="FF03C25B"/>
        </patternFill>
      </fill>
    </dxf>
    <dxf>
      <fill>
        <patternFill>
          <bgColor rgb="FFFF0000"/>
        </patternFill>
      </fill>
    </dxf>
    <dxf>
      <fill>
        <patternFill>
          <bgColor theme="0" tint="-0.14996795556505021"/>
        </patternFill>
      </fill>
    </dxf>
    <dxf>
      <fill>
        <patternFill>
          <bgColor rgb="FFFF7C80"/>
        </patternFill>
      </fill>
    </dxf>
    <dxf>
      <border>
        <left style="thin">
          <color rgb="FFFF0000"/>
        </left>
        <right style="thin">
          <color rgb="FFFF0000"/>
        </right>
        <vertical/>
        <horizontal/>
      </border>
    </dxf>
    <dxf>
      <border>
        <left style="thin">
          <color rgb="FFFF0000"/>
        </left>
        <right style="thin">
          <color rgb="FFFF0000"/>
        </right>
        <vertical/>
        <horizontal/>
      </border>
    </dxf>
    <dxf>
      <border>
        <left style="thin">
          <color rgb="FFFF0000"/>
        </left>
        <right style="thin">
          <color rgb="FFFF0000"/>
        </right>
        <vertical/>
        <horizontal/>
      </border>
    </dxf>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rgb="FFC00000"/>
        </left>
        <right style="thin">
          <color rgb="FFC00000"/>
        </right>
        <vertical/>
        <horizontal/>
      </border>
    </dxf>
  </dxfs>
  <tableStyles count="0" defaultTableStyle="TableStyleMedium9" defaultPivotStyle="PivotStyleMedium7"/>
  <colors>
    <mruColors>
      <color rgb="FF009F96"/>
      <color rgb="FF529F96"/>
      <color rgb="FF1E4759"/>
      <color rgb="FFF5B672"/>
      <color rgb="FF00EAF0"/>
      <color rgb="FFCBA9E5"/>
      <color rgb="FFFED4F2"/>
      <color rgb="FFFF7C80"/>
      <color rgb="FFF7F9FB"/>
      <color rgb="FFE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externalLink" Target="externalLinks/externalLink1.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75722</xdr:colOff>
      <xdr:row>0</xdr:row>
      <xdr:rowOff>312964</xdr:rowOff>
    </xdr:from>
    <xdr:ext cx="2766856" cy="932998"/>
    <xdr:pic>
      <xdr:nvPicPr>
        <xdr:cNvPr id="2" name="Picture 1">
          <a:extLst>
            <a:ext uri="{FF2B5EF4-FFF2-40B4-BE49-F238E27FC236}">
              <a16:creationId xmlns:a16="http://schemas.microsoft.com/office/drawing/2014/main" id="{54BE8669-D684-4EC8-8945-C61573BC4A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222" y="312964"/>
          <a:ext cx="2766856" cy="93299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193701</xdr:colOff>
      <xdr:row>0</xdr:row>
      <xdr:rowOff>87485</xdr:rowOff>
    </xdr:from>
    <xdr:ext cx="2205951" cy="743858"/>
    <xdr:pic>
      <xdr:nvPicPr>
        <xdr:cNvPr id="2" name="Picture 1">
          <a:extLst>
            <a:ext uri="{FF2B5EF4-FFF2-40B4-BE49-F238E27FC236}">
              <a16:creationId xmlns:a16="http://schemas.microsoft.com/office/drawing/2014/main" id="{30CFA3D6-6B57-4892-A3F5-38E02ADA3B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6876" y="84310"/>
          <a:ext cx="2205951" cy="74385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C-Risk-Assessment-and-Control-Template2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Assessment &amp; Control"/>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182D-8E96-4308-99E2-1B7D2BB2CC2B}">
  <sheetPr>
    <pageSetUpPr fitToPage="1"/>
  </sheetPr>
  <dimension ref="A1:GP38"/>
  <sheetViews>
    <sheetView showGridLines="0" tabSelected="1" showRuler="0" zoomScale="70" zoomScaleNormal="70" zoomScalePageLayoutView="70" workbookViewId="0">
      <pane ySplit="6" topLeftCell="A7" activePane="bottomLeft" state="frozen"/>
      <selection pane="bottomLeft" activeCell="B37" sqref="B37"/>
    </sheetView>
  </sheetViews>
  <sheetFormatPr defaultColWidth="8.7109375" defaultRowHeight="30" customHeight="1" outlineLevelRow="1" x14ac:dyDescent="0.2"/>
  <cols>
    <col min="1" max="1" width="2.7109375" style="11" customWidth="1"/>
    <col min="2" max="2" width="62.28515625" style="4" customWidth="1"/>
    <col min="3" max="3" width="28.28515625" style="32" customWidth="1"/>
    <col min="4" max="4" width="14.28515625" style="4" customWidth="1"/>
    <col min="5" max="5" width="14.42578125" style="4" customWidth="1"/>
    <col min="6" max="6" width="18.28515625" style="15" bestFit="1" customWidth="1"/>
    <col min="7" max="7" width="18.28515625" style="4" bestFit="1" customWidth="1"/>
    <col min="8" max="8" width="2.7109375" style="4" customWidth="1"/>
    <col min="9" max="9" width="6.140625" style="4" hidden="1" customWidth="1"/>
    <col min="10" max="41" width="4.42578125" style="4" customWidth="1"/>
    <col min="42" max="42" width="4.85546875" style="4" customWidth="1"/>
    <col min="43" max="128" width="4.42578125" style="4" customWidth="1"/>
    <col min="129" max="198" width="4.140625" style="4" customWidth="1"/>
    <col min="199" max="16384" width="8.7109375" style="4"/>
  </cols>
  <sheetData>
    <row r="1" spans="1:198" ht="57.75" customHeight="1" x14ac:dyDescent="0.4">
      <c r="A1" s="3" t="s">
        <v>0</v>
      </c>
      <c r="C1" s="5"/>
      <c r="D1" s="6"/>
      <c r="E1" s="6"/>
      <c r="F1" s="7"/>
      <c r="G1" s="8"/>
      <c r="I1" s="6"/>
      <c r="J1" s="9"/>
    </row>
    <row r="2" spans="1:198" ht="26.25" customHeight="1" x14ac:dyDescent="0.4">
      <c r="A2" s="3"/>
      <c r="B2" s="1"/>
      <c r="C2" s="30"/>
      <c r="D2" s="49" t="s">
        <v>1</v>
      </c>
      <c r="F2" s="81">
        <v>45474</v>
      </c>
      <c r="G2" s="81"/>
      <c r="I2" s="6"/>
      <c r="J2" s="9"/>
    </row>
    <row r="3" spans="1:198" ht="30" customHeight="1" x14ac:dyDescent="0.4">
      <c r="A3" s="11" t="s">
        <v>2</v>
      </c>
      <c r="B3" s="1"/>
      <c r="D3" s="47" t="s">
        <v>3</v>
      </c>
      <c r="F3" s="81">
        <v>45474</v>
      </c>
      <c r="G3" s="81"/>
    </row>
    <row r="4" spans="1:198" ht="30" customHeight="1" x14ac:dyDescent="0.4">
      <c r="A4" s="3" t="s">
        <v>4</v>
      </c>
      <c r="B4" s="1" t="s">
        <v>5</v>
      </c>
      <c r="D4" s="48" t="s">
        <v>6</v>
      </c>
      <c r="F4" s="24">
        <v>1</v>
      </c>
      <c r="G4" s="6"/>
      <c r="J4" s="78">
        <f>J5</f>
        <v>45474</v>
      </c>
      <c r="K4" s="79"/>
      <c r="L4" s="79"/>
      <c r="M4" s="79"/>
      <c r="N4" s="79"/>
      <c r="O4" s="79"/>
      <c r="P4" s="80"/>
      <c r="Q4" s="78">
        <f>Q5</f>
        <v>45481</v>
      </c>
      <c r="R4" s="79"/>
      <c r="S4" s="79"/>
      <c r="T4" s="79"/>
      <c r="U4" s="79"/>
      <c r="V4" s="79"/>
      <c r="W4" s="80"/>
      <c r="X4" s="78">
        <f>X5</f>
        <v>45488</v>
      </c>
      <c r="Y4" s="79"/>
      <c r="Z4" s="79"/>
      <c r="AA4" s="79"/>
      <c r="AB4" s="79"/>
      <c r="AC4" s="79"/>
      <c r="AD4" s="80"/>
      <c r="AE4" s="78">
        <f>AE5</f>
        <v>45495</v>
      </c>
      <c r="AF4" s="79"/>
      <c r="AG4" s="79"/>
      <c r="AH4" s="79"/>
      <c r="AI4" s="79"/>
      <c r="AJ4" s="79"/>
      <c r="AK4" s="80"/>
      <c r="AL4" s="78">
        <f>AL5</f>
        <v>45502</v>
      </c>
      <c r="AM4" s="79"/>
      <c r="AN4" s="79"/>
      <c r="AO4" s="79"/>
      <c r="AP4" s="79"/>
      <c r="AQ4" s="79"/>
      <c r="AR4" s="80"/>
      <c r="AS4" s="78">
        <f>AS5</f>
        <v>45509</v>
      </c>
      <c r="AT4" s="79"/>
      <c r="AU4" s="79"/>
      <c r="AV4" s="79"/>
      <c r="AW4" s="79"/>
      <c r="AX4" s="79"/>
      <c r="AY4" s="80"/>
      <c r="AZ4" s="78">
        <f>AZ5</f>
        <v>45516</v>
      </c>
      <c r="BA4" s="79"/>
      <c r="BB4" s="79"/>
      <c r="BC4" s="79"/>
      <c r="BD4" s="79"/>
      <c r="BE4" s="79"/>
      <c r="BF4" s="80"/>
      <c r="BG4" s="78">
        <f>BG5</f>
        <v>45523</v>
      </c>
      <c r="BH4" s="79"/>
      <c r="BI4" s="79"/>
      <c r="BJ4" s="79"/>
      <c r="BK4" s="79"/>
      <c r="BL4" s="79"/>
      <c r="BM4" s="80"/>
      <c r="BN4" s="78">
        <f>BN5</f>
        <v>45530</v>
      </c>
      <c r="BO4" s="79"/>
      <c r="BP4" s="79"/>
      <c r="BQ4" s="79"/>
      <c r="BR4" s="79"/>
      <c r="BS4" s="79"/>
      <c r="BT4" s="80"/>
      <c r="BU4" s="78">
        <f>BU5</f>
        <v>45537</v>
      </c>
      <c r="BV4" s="79"/>
      <c r="BW4" s="79"/>
      <c r="BX4" s="79"/>
      <c r="BY4" s="79"/>
      <c r="BZ4" s="79"/>
      <c r="CA4" s="80"/>
      <c r="CB4" s="78">
        <f>CB5</f>
        <v>45544</v>
      </c>
      <c r="CC4" s="79"/>
      <c r="CD4" s="79"/>
      <c r="CE4" s="79"/>
      <c r="CF4" s="79"/>
      <c r="CG4" s="79"/>
      <c r="CH4" s="80"/>
      <c r="CI4" s="78">
        <f>CI5</f>
        <v>45551</v>
      </c>
      <c r="CJ4" s="79"/>
      <c r="CK4" s="79"/>
      <c r="CL4" s="79"/>
      <c r="CM4" s="79"/>
      <c r="CN4" s="79"/>
      <c r="CO4" s="80"/>
      <c r="CP4" s="78">
        <f>CP5</f>
        <v>45558</v>
      </c>
      <c r="CQ4" s="79"/>
      <c r="CR4" s="79"/>
      <c r="CS4" s="79"/>
      <c r="CT4" s="79"/>
      <c r="CU4" s="79"/>
      <c r="CV4" s="80"/>
      <c r="CW4" s="78">
        <f>CW5</f>
        <v>45565</v>
      </c>
      <c r="CX4" s="79"/>
      <c r="CY4" s="79"/>
      <c r="CZ4" s="79"/>
      <c r="DA4" s="79"/>
      <c r="DB4" s="79"/>
      <c r="DC4" s="80"/>
      <c r="DD4" s="78">
        <f>DD5</f>
        <v>45572</v>
      </c>
      <c r="DE4" s="79"/>
      <c r="DF4" s="79"/>
      <c r="DG4" s="79"/>
      <c r="DH4" s="79"/>
      <c r="DI4" s="79"/>
      <c r="DJ4" s="80"/>
      <c r="DK4" s="78">
        <f>DK5</f>
        <v>45579</v>
      </c>
      <c r="DL4" s="79"/>
      <c r="DM4" s="79"/>
      <c r="DN4" s="79"/>
      <c r="DO4" s="79"/>
      <c r="DP4" s="79"/>
      <c r="DQ4" s="80"/>
      <c r="DR4" s="78">
        <f>DR5</f>
        <v>45586</v>
      </c>
      <c r="DS4" s="79"/>
      <c r="DT4" s="79"/>
      <c r="DU4" s="79"/>
      <c r="DV4" s="79"/>
      <c r="DW4" s="79"/>
      <c r="DX4" s="80"/>
      <c r="DY4" s="78">
        <f>DY5</f>
        <v>45593</v>
      </c>
      <c r="DZ4" s="79"/>
      <c r="EA4" s="79"/>
      <c r="EB4" s="79"/>
      <c r="EC4" s="79"/>
      <c r="ED4" s="79"/>
      <c r="EE4" s="80"/>
      <c r="EF4" s="78">
        <f>EF5</f>
        <v>45600</v>
      </c>
      <c r="EG4" s="79"/>
      <c r="EH4" s="79"/>
      <c r="EI4" s="79"/>
      <c r="EJ4" s="79"/>
      <c r="EK4" s="79"/>
      <c r="EL4" s="80"/>
      <c r="EM4" s="78">
        <f>EM5</f>
        <v>45607</v>
      </c>
      <c r="EN4" s="79"/>
      <c r="EO4" s="79"/>
      <c r="EP4" s="79"/>
      <c r="EQ4" s="79"/>
      <c r="ER4" s="79"/>
      <c r="ES4" s="80"/>
      <c r="ET4" s="78">
        <f>ET5</f>
        <v>45614</v>
      </c>
      <c r="EU4" s="79"/>
      <c r="EV4" s="79"/>
      <c r="EW4" s="79"/>
      <c r="EX4" s="79"/>
      <c r="EY4" s="79"/>
      <c r="EZ4" s="80"/>
      <c r="FA4" s="78">
        <f>FA5</f>
        <v>45621</v>
      </c>
      <c r="FB4" s="79"/>
      <c r="FC4" s="79"/>
      <c r="FD4" s="79"/>
      <c r="FE4" s="79"/>
      <c r="FF4" s="79"/>
      <c r="FG4" s="80"/>
      <c r="FH4" s="78">
        <f>FH5</f>
        <v>45628</v>
      </c>
      <c r="FI4" s="79"/>
      <c r="FJ4" s="79"/>
      <c r="FK4" s="79"/>
      <c r="FL4" s="79"/>
      <c r="FM4" s="79"/>
      <c r="FN4" s="80"/>
      <c r="FO4" s="78">
        <f>FO5</f>
        <v>45635</v>
      </c>
      <c r="FP4" s="79"/>
      <c r="FQ4" s="79"/>
      <c r="FR4" s="79"/>
      <c r="FS4" s="79"/>
      <c r="FT4" s="79"/>
      <c r="FU4" s="80"/>
      <c r="FV4" s="78">
        <f>FV5</f>
        <v>45642</v>
      </c>
      <c r="FW4" s="79"/>
      <c r="FX4" s="79"/>
      <c r="FY4" s="79"/>
      <c r="FZ4" s="79"/>
      <c r="GA4" s="79"/>
      <c r="GB4" s="80"/>
      <c r="GC4" s="78">
        <f>GC5</f>
        <v>45649</v>
      </c>
      <c r="GD4" s="79"/>
      <c r="GE4" s="79"/>
      <c r="GF4" s="79"/>
      <c r="GG4" s="79"/>
      <c r="GH4" s="79"/>
      <c r="GI4" s="80"/>
      <c r="GJ4" s="78">
        <f>GJ5</f>
        <v>45656</v>
      </c>
      <c r="GK4" s="79"/>
      <c r="GL4" s="79"/>
      <c r="GM4" s="79"/>
      <c r="GN4" s="79"/>
      <c r="GO4" s="79"/>
      <c r="GP4" s="80"/>
    </row>
    <row r="5" spans="1:198" ht="15" customHeight="1" x14ac:dyDescent="0.2">
      <c r="A5" s="3" t="s">
        <v>7</v>
      </c>
      <c r="B5" s="82"/>
      <c r="C5" s="82"/>
      <c r="D5" s="82"/>
      <c r="E5" s="82"/>
      <c r="F5" s="82"/>
      <c r="G5" s="82"/>
      <c r="H5" s="82"/>
      <c r="J5" s="61">
        <f>Project_Start-WEEKDAY(Project_Start,1)+2+7*(Display_Week-1)</f>
        <v>45474</v>
      </c>
      <c r="K5" s="62">
        <f t="shared" ref="K5:BV5" si="0">J5+1</f>
        <v>45475</v>
      </c>
      <c r="L5" s="62">
        <f t="shared" si="0"/>
        <v>45476</v>
      </c>
      <c r="M5" s="62">
        <f t="shared" si="0"/>
        <v>45477</v>
      </c>
      <c r="N5" s="62">
        <f t="shared" si="0"/>
        <v>45478</v>
      </c>
      <c r="O5" s="62">
        <f t="shared" si="0"/>
        <v>45479</v>
      </c>
      <c r="P5" s="63">
        <f t="shared" si="0"/>
        <v>45480</v>
      </c>
      <c r="Q5" s="61">
        <f t="shared" si="0"/>
        <v>45481</v>
      </c>
      <c r="R5" s="62">
        <f t="shared" si="0"/>
        <v>45482</v>
      </c>
      <c r="S5" s="62">
        <f t="shared" si="0"/>
        <v>45483</v>
      </c>
      <c r="T5" s="62">
        <f t="shared" si="0"/>
        <v>45484</v>
      </c>
      <c r="U5" s="62">
        <f t="shared" si="0"/>
        <v>45485</v>
      </c>
      <c r="V5" s="62">
        <f t="shared" si="0"/>
        <v>45486</v>
      </c>
      <c r="W5" s="63">
        <f t="shared" si="0"/>
        <v>45487</v>
      </c>
      <c r="X5" s="61">
        <f t="shared" si="0"/>
        <v>45488</v>
      </c>
      <c r="Y5" s="62">
        <f t="shared" si="0"/>
        <v>45489</v>
      </c>
      <c r="Z5" s="62">
        <f t="shared" si="0"/>
        <v>45490</v>
      </c>
      <c r="AA5" s="62">
        <f t="shared" si="0"/>
        <v>45491</v>
      </c>
      <c r="AB5" s="62">
        <f t="shared" si="0"/>
        <v>45492</v>
      </c>
      <c r="AC5" s="62">
        <f t="shared" si="0"/>
        <v>45493</v>
      </c>
      <c r="AD5" s="63">
        <f t="shared" si="0"/>
        <v>45494</v>
      </c>
      <c r="AE5" s="61">
        <f t="shared" si="0"/>
        <v>45495</v>
      </c>
      <c r="AF5" s="62">
        <f t="shared" si="0"/>
        <v>45496</v>
      </c>
      <c r="AG5" s="62">
        <f t="shared" si="0"/>
        <v>45497</v>
      </c>
      <c r="AH5" s="62">
        <f t="shared" si="0"/>
        <v>45498</v>
      </c>
      <c r="AI5" s="62">
        <f t="shared" si="0"/>
        <v>45499</v>
      </c>
      <c r="AJ5" s="62">
        <f t="shared" si="0"/>
        <v>45500</v>
      </c>
      <c r="AK5" s="63">
        <f t="shared" si="0"/>
        <v>45501</v>
      </c>
      <c r="AL5" s="61">
        <f t="shared" si="0"/>
        <v>45502</v>
      </c>
      <c r="AM5" s="62">
        <f t="shared" si="0"/>
        <v>45503</v>
      </c>
      <c r="AN5" s="62">
        <f t="shared" si="0"/>
        <v>45504</v>
      </c>
      <c r="AO5" s="62">
        <f t="shared" si="0"/>
        <v>45505</v>
      </c>
      <c r="AP5" s="62">
        <f t="shared" si="0"/>
        <v>45506</v>
      </c>
      <c r="AQ5" s="62">
        <f t="shared" si="0"/>
        <v>45507</v>
      </c>
      <c r="AR5" s="63">
        <f t="shared" si="0"/>
        <v>45508</v>
      </c>
      <c r="AS5" s="61">
        <f t="shared" si="0"/>
        <v>45509</v>
      </c>
      <c r="AT5" s="62">
        <f t="shared" si="0"/>
        <v>45510</v>
      </c>
      <c r="AU5" s="62">
        <f t="shared" si="0"/>
        <v>45511</v>
      </c>
      <c r="AV5" s="62">
        <f t="shared" si="0"/>
        <v>45512</v>
      </c>
      <c r="AW5" s="62">
        <f t="shared" si="0"/>
        <v>45513</v>
      </c>
      <c r="AX5" s="62">
        <f t="shared" si="0"/>
        <v>45514</v>
      </c>
      <c r="AY5" s="63">
        <f t="shared" si="0"/>
        <v>45515</v>
      </c>
      <c r="AZ5" s="61">
        <f t="shared" si="0"/>
        <v>45516</v>
      </c>
      <c r="BA5" s="62">
        <f t="shared" si="0"/>
        <v>45517</v>
      </c>
      <c r="BB5" s="62">
        <f t="shared" si="0"/>
        <v>45518</v>
      </c>
      <c r="BC5" s="62">
        <f t="shared" si="0"/>
        <v>45519</v>
      </c>
      <c r="BD5" s="62">
        <f t="shared" si="0"/>
        <v>45520</v>
      </c>
      <c r="BE5" s="62">
        <f t="shared" si="0"/>
        <v>45521</v>
      </c>
      <c r="BF5" s="63">
        <f t="shared" si="0"/>
        <v>45522</v>
      </c>
      <c r="BG5" s="61">
        <f t="shared" si="0"/>
        <v>45523</v>
      </c>
      <c r="BH5" s="62">
        <f t="shared" si="0"/>
        <v>45524</v>
      </c>
      <c r="BI5" s="62">
        <f t="shared" si="0"/>
        <v>45525</v>
      </c>
      <c r="BJ5" s="62">
        <f t="shared" si="0"/>
        <v>45526</v>
      </c>
      <c r="BK5" s="62">
        <f t="shared" si="0"/>
        <v>45527</v>
      </c>
      <c r="BL5" s="62">
        <f t="shared" si="0"/>
        <v>45528</v>
      </c>
      <c r="BM5" s="63">
        <f t="shared" si="0"/>
        <v>45529</v>
      </c>
      <c r="BN5" s="61">
        <f t="shared" si="0"/>
        <v>45530</v>
      </c>
      <c r="BO5" s="62">
        <f t="shared" si="0"/>
        <v>45531</v>
      </c>
      <c r="BP5" s="62">
        <f t="shared" si="0"/>
        <v>45532</v>
      </c>
      <c r="BQ5" s="62">
        <f t="shared" si="0"/>
        <v>45533</v>
      </c>
      <c r="BR5" s="62">
        <f t="shared" si="0"/>
        <v>45534</v>
      </c>
      <c r="BS5" s="62">
        <f t="shared" si="0"/>
        <v>45535</v>
      </c>
      <c r="BT5" s="63">
        <f t="shared" si="0"/>
        <v>45536</v>
      </c>
      <c r="BU5" s="61">
        <f t="shared" si="0"/>
        <v>45537</v>
      </c>
      <c r="BV5" s="62">
        <f t="shared" si="0"/>
        <v>45538</v>
      </c>
      <c r="BW5" s="62">
        <f t="shared" ref="BW5:EE5" si="1">BV5+1</f>
        <v>45539</v>
      </c>
      <c r="BX5" s="62">
        <f t="shared" si="1"/>
        <v>45540</v>
      </c>
      <c r="BY5" s="62">
        <f t="shared" si="1"/>
        <v>45541</v>
      </c>
      <c r="BZ5" s="62">
        <f t="shared" si="1"/>
        <v>45542</v>
      </c>
      <c r="CA5" s="63">
        <f t="shared" si="1"/>
        <v>45543</v>
      </c>
      <c r="CB5" s="61">
        <f t="shared" si="1"/>
        <v>45544</v>
      </c>
      <c r="CC5" s="62">
        <f t="shared" si="1"/>
        <v>45545</v>
      </c>
      <c r="CD5" s="62">
        <f t="shared" si="1"/>
        <v>45546</v>
      </c>
      <c r="CE5" s="62">
        <f t="shared" si="1"/>
        <v>45547</v>
      </c>
      <c r="CF5" s="62">
        <f t="shared" si="1"/>
        <v>45548</v>
      </c>
      <c r="CG5" s="62">
        <f t="shared" si="1"/>
        <v>45549</v>
      </c>
      <c r="CH5" s="63">
        <f t="shared" si="1"/>
        <v>45550</v>
      </c>
      <c r="CI5" s="61">
        <f t="shared" si="1"/>
        <v>45551</v>
      </c>
      <c r="CJ5" s="62">
        <f t="shared" si="1"/>
        <v>45552</v>
      </c>
      <c r="CK5" s="62">
        <f t="shared" si="1"/>
        <v>45553</v>
      </c>
      <c r="CL5" s="62">
        <f t="shared" si="1"/>
        <v>45554</v>
      </c>
      <c r="CM5" s="62">
        <f t="shared" si="1"/>
        <v>45555</v>
      </c>
      <c r="CN5" s="62">
        <f t="shared" si="1"/>
        <v>45556</v>
      </c>
      <c r="CO5" s="63">
        <f t="shared" si="1"/>
        <v>45557</v>
      </c>
      <c r="CP5" s="61">
        <f t="shared" si="1"/>
        <v>45558</v>
      </c>
      <c r="CQ5" s="62">
        <f t="shared" si="1"/>
        <v>45559</v>
      </c>
      <c r="CR5" s="62">
        <f t="shared" si="1"/>
        <v>45560</v>
      </c>
      <c r="CS5" s="62">
        <f t="shared" si="1"/>
        <v>45561</v>
      </c>
      <c r="CT5" s="62">
        <f t="shared" si="1"/>
        <v>45562</v>
      </c>
      <c r="CU5" s="62">
        <f t="shared" si="1"/>
        <v>45563</v>
      </c>
      <c r="CV5" s="63">
        <f t="shared" si="1"/>
        <v>45564</v>
      </c>
      <c r="CW5" s="61">
        <f t="shared" si="1"/>
        <v>45565</v>
      </c>
      <c r="CX5" s="62">
        <f t="shared" si="1"/>
        <v>45566</v>
      </c>
      <c r="CY5" s="62">
        <f t="shared" si="1"/>
        <v>45567</v>
      </c>
      <c r="CZ5" s="62">
        <f t="shared" si="1"/>
        <v>45568</v>
      </c>
      <c r="DA5" s="62">
        <f t="shared" si="1"/>
        <v>45569</v>
      </c>
      <c r="DB5" s="62">
        <f t="shared" si="1"/>
        <v>45570</v>
      </c>
      <c r="DC5" s="63">
        <f t="shared" si="1"/>
        <v>45571</v>
      </c>
      <c r="DD5" s="61">
        <f t="shared" si="1"/>
        <v>45572</v>
      </c>
      <c r="DE5" s="62">
        <f t="shared" si="1"/>
        <v>45573</v>
      </c>
      <c r="DF5" s="62">
        <f t="shared" si="1"/>
        <v>45574</v>
      </c>
      <c r="DG5" s="62">
        <f t="shared" si="1"/>
        <v>45575</v>
      </c>
      <c r="DH5" s="62">
        <f t="shared" si="1"/>
        <v>45576</v>
      </c>
      <c r="DI5" s="62">
        <f t="shared" si="1"/>
        <v>45577</v>
      </c>
      <c r="DJ5" s="63">
        <f t="shared" si="1"/>
        <v>45578</v>
      </c>
      <c r="DK5" s="61">
        <f t="shared" si="1"/>
        <v>45579</v>
      </c>
      <c r="DL5" s="62">
        <f t="shared" si="1"/>
        <v>45580</v>
      </c>
      <c r="DM5" s="62">
        <f t="shared" si="1"/>
        <v>45581</v>
      </c>
      <c r="DN5" s="62">
        <f t="shared" si="1"/>
        <v>45582</v>
      </c>
      <c r="DO5" s="62">
        <f t="shared" si="1"/>
        <v>45583</v>
      </c>
      <c r="DP5" s="62">
        <f t="shared" si="1"/>
        <v>45584</v>
      </c>
      <c r="DQ5" s="63">
        <f t="shared" si="1"/>
        <v>45585</v>
      </c>
      <c r="DR5" s="61">
        <f t="shared" si="1"/>
        <v>45586</v>
      </c>
      <c r="DS5" s="62">
        <f t="shared" si="1"/>
        <v>45587</v>
      </c>
      <c r="DT5" s="62">
        <f t="shared" si="1"/>
        <v>45588</v>
      </c>
      <c r="DU5" s="62">
        <f t="shared" si="1"/>
        <v>45589</v>
      </c>
      <c r="DV5" s="62">
        <f t="shared" si="1"/>
        <v>45590</v>
      </c>
      <c r="DW5" s="62">
        <f t="shared" si="1"/>
        <v>45591</v>
      </c>
      <c r="DX5" s="63">
        <f t="shared" si="1"/>
        <v>45592</v>
      </c>
      <c r="DY5" s="61">
        <f t="shared" si="1"/>
        <v>45593</v>
      </c>
      <c r="DZ5" s="62">
        <f t="shared" si="1"/>
        <v>45594</v>
      </c>
      <c r="EA5" s="62">
        <f t="shared" si="1"/>
        <v>45595</v>
      </c>
      <c r="EB5" s="62">
        <f t="shared" si="1"/>
        <v>45596</v>
      </c>
      <c r="EC5" s="62">
        <f t="shared" si="1"/>
        <v>45597</v>
      </c>
      <c r="ED5" s="62">
        <f t="shared" si="1"/>
        <v>45598</v>
      </c>
      <c r="EE5" s="63">
        <f t="shared" si="1"/>
        <v>45599</v>
      </c>
      <c r="EF5" s="61">
        <f t="shared" ref="EF5" si="2">EE5+1</f>
        <v>45600</v>
      </c>
      <c r="EG5" s="62">
        <f t="shared" ref="EG5" si="3">EF5+1</f>
        <v>45601</v>
      </c>
      <c r="EH5" s="62">
        <f t="shared" ref="EH5" si="4">EG5+1</f>
        <v>45602</v>
      </c>
      <c r="EI5" s="62">
        <f t="shared" ref="EI5" si="5">EH5+1</f>
        <v>45603</v>
      </c>
      <c r="EJ5" s="62">
        <f t="shared" ref="EJ5" si="6">EI5+1</f>
        <v>45604</v>
      </c>
      <c r="EK5" s="62">
        <f t="shared" ref="EK5" si="7">EJ5+1</f>
        <v>45605</v>
      </c>
      <c r="EL5" s="63">
        <f t="shared" ref="EL5" si="8">EK5+1</f>
        <v>45606</v>
      </c>
      <c r="EM5" s="61">
        <f t="shared" ref="EM5" si="9">EL5+1</f>
        <v>45607</v>
      </c>
      <c r="EN5" s="62">
        <f t="shared" ref="EN5" si="10">EM5+1</f>
        <v>45608</v>
      </c>
      <c r="EO5" s="62">
        <f t="shared" ref="EO5" si="11">EN5+1</f>
        <v>45609</v>
      </c>
      <c r="EP5" s="62">
        <f t="shared" ref="EP5" si="12">EO5+1</f>
        <v>45610</v>
      </c>
      <c r="EQ5" s="62">
        <f t="shared" ref="EQ5" si="13">EP5+1</f>
        <v>45611</v>
      </c>
      <c r="ER5" s="62">
        <f t="shared" ref="ER5" si="14">EQ5+1</f>
        <v>45612</v>
      </c>
      <c r="ES5" s="63">
        <f t="shared" ref="ES5" si="15">ER5+1</f>
        <v>45613</v>
      </c>
      <c r="ET5" s="61">
        <f t="shared" ref="ET5" si="16">ES5+1</f>
        <v>45614</v>
      </c>
      <c r="EU5" s="62">
        <f t="shared" ref="EU5" si="17">ET5+1</f>
        <v>45615</v>
      </c>
      <c r="EV5" s="62">
        <f t="shared" ref="EV5" si="18">EU5+1</f>
        <v>45616</v>
      </c>
      <c r="EW5" s="62">
        <f t="shared" ref="EW5" si="19">EV5+1</f>
        <v>45617</v>
      </c>
      <c r="EX5" s="62">
        <f t="shared" ref="EX5" si="20">EW5+1</f>
        <v>45618</v>
      </c>
      <c r="EY5" s="62">
        <f t="shared" ref="EY5" si="21">EX5+1</f>
        <v>45619</v>
      </c>
      <c r="EZ5" s="63">
        <f t="shared" ref="EZ5" si="22">EY5+1</f>
        <v>45620</v>
      </c>
      <c r="FA5" s="61">
        <f t="shared" ref="FA5" si="23">EZ5+1</f>
        <v>45621</v>
      </c>
      <c r="FB5" s="62">
        <f t="shared" ref="FB5" si="24">FA5+1</f>
        <v>45622</v>
      </c>
      <c r="FC5" s="62">
        <f t="shared" ref="FC5" si="25">FB5+1</f>
        <v>45623</v>
      </c>
      <c r="FD5" s="62">
        <f t="shared" ref="FD5" si="26">FC5+1</f>
        <v>45624</v>
      </c>
      <c r="FE5" s="62">
        <f t="shared" ref="FE5" si="27">FD5+1</f>
        <v>45625</v>
      </c>
      <c r="FF5" s="62">
        <f t="shared" ref="FF5" si="28">FE5+1</f>
        <v>45626</v>
      </c>
      <c r="FG5" s="63">
        <f t="shared" ref="FG5" si="29">FF5+1</f>
        <v>45627</v>
      </c>
      <c r="FH5" s="61">
        <f t="shared" ref="FH5" si="30">FG5+1</f>
        <v>45628</v>
      </c>
      <c r="FI5" s="62">
        <f t="shared" ref="FI5" si="31">FH5+1</f>
        <v>45629</v>
      </c>
      <c r="FJ5" s="62">
        <f t="shared" ref="FJ5" si="32">FI5+1</f>
        <v>45630</v>
      </c>
      <c r="FK5" s="62">
        <f t="shared" ref="FK5" si="33">FJ5+1</f>
        <v>45631</v>
      </c>
      <c r="FL5" s="62">
        <f t="shared" ref="FL5" si="34">FK5+1</f>
        <v>45632</v>
      </c>
      <c r="FM5" s="62">
        <f t="shared" ref="FM5" si="35">FL5+1</f>
        <v>45633</v>
      </c>
      <c r="FN5" s="63">
        <f t="shared" ref="FN5" si="36">FM5+1</f>
        <v>45634</v>
      </c>
      <c r="FO5" s="61">
        <f t="shared" ref="FO5" si="37">FN5+1</f>
        <v>45635</v>
      </c>
      <c r="FP5" s="62">
        <f t="shared" ref="FP5" si="38">FO5+1</f>
        <v>45636</v>
      </c>
      <c r="FQ5" s="62">
        <f t="shared" ref="FQ5" si="39">FP5+1</f>
        <v>45637</v>
      </c>
      <c r="FR5" s="62">
        <f t="shared" ref="FR5" si="40">FQ5+1</f>
        <v>45638</v>
      </c>
      <c r="FS5" s="62">
        <f t="shared" ref="FS5" si="41">FR5+1</f>
        <v>45639</v>
      </c>
      <c r="FT5" s="62">
        <f t="shared" ref="FT5" si="42">FS5+1</f>
        <v>45640</v>
      </c>
      <c r="FU5" s="63">
        <f t="shared" ref="FU5" si="43">FT5+1</f>
        <v>45641</v>
      </c>
      <c r="FV5" s="61">
        <f t="shared" ref="FV5" si="44">FU5+1</f>
        <v>45642</v>
      </c>
      <c r="FW5" s="62">
        <f t="shared" ref="FW5" si="45">FV5+1</f>
        <v>45643</v>
      </c>
      <c r="FX5" s="62">
        <f t="shared" ref="FX5" si="46">FW5+1</f>
        <v>45644</v>
      </c>
      <c r="FY5" s="62">
        <f t="shared" ref="FY5" si="47">FX5+1</f>
        <v>45645</v>
      </c>
      <c r="FZ5" s="62">
        <f t="shared" ref="FZ5" si="48">FY5+1</f>
        <v>45646</v>
      </c>
      <c r="GA5" s="62">
        <f t="shared" ref="GA5" si="49">FZ5+1</f>
        <v>45647</v>
      </c>
      <c r="GB5" s="63">
        <f t="shared" ref="GB5" si="50">GA5+1</f>
        <v>45648</v>
      </c>
      <c r="GC5" s="61">
        <f t="shared" ref="GC5" si="51">GB5+1</f>
        <v>45649</v>
      </c>
      <c r="GD5" s="62">
        <f t="shared" ref="GD5" si="52">GC5+1</f>
        <v>45650</v>
      </c>
      <c r="GE5" s="62">
        <f t="shared" ref="GE5" si="53">GD5+1</f>
        <v>45651</v>
      </c>
      <c r="GF5" s="62">
        <f t="shared" ref="GF5" si="54">GE5+1</f>
        <v>45652</v>
      </c>
      <c r="GG5" s="62">
        <f t="shared" ref="GG5" si="55">GF5+1</f>
        <v>45653</v>
      </c>
      <c r="GH5" s="62">
        <f t="shared" ref="GH5" si="56">GG5+1</f>
        <v>45654</v>
      </c>
      <c r="GI5" s="63">
        <f t="shared" ref="GI5" si="57">GH5+1</f>
        <v>45655</v>
      </c>
      <c r="GJ5" s="61">
        <f t="shared" ref="GJ5" si="58">GI5+1</f>
        <v>45656</v>
      </c>
      <c r="GK5" s="62">
        <f t="shared" ref="GK5" si="59">GJ5+1</f>
        <v>45657</v>
      </c>
      <c r="GL5" s="62">
        <f t="shared" ref="GL5" si="60">GK5+1</f>
        <v>45658</v>
      </c>
      <c r="GM5" s="62">
        <f t="shared" ref="GM5" si="61">GL5+1</f>
        <v>45659</v>
      </c>
      <c r="GN5" s="62">
        <f t="shared" ref="GN5" si="62">GM5+1</f>
        <v>45660</v>
      </c>
      <c r="GO5" s="62">
        <f t="shared" ref="GO5" si="63">GN5+1</f>
        <v>45661</v>
      </c>
      <c r="GP5" s="63">
        <f t="shared" ref="GP5" si="64">GO5+1</f>
        <v>45662</v>
      </c>
    </row>
    <row r="6" spans="1:198" ht="44.25" customHeight="1" x14ac:dyDescent="0.2">
      <c r="A6" s="3" t="s">
        <v>8</v>
      </c>
      <c r="B6" s="74" t="s">
        <v>9</v>
      </c>
      <c r="C6" s="74" t="s">
        <v>10</v>
      </c>
      <c r="D6" s="75" t="s">
        <v>11</v>
      </c>
      <c r="E6" s="75" t="s">
        <v>12</v>
      </c>
      <c r="F6" s="75" t="s">
        <v>13</v>
      </c>
      <c r="G6" s="75" t="s">
        <v>14</v>
      </c>
      <c r="H6" s="76"/>
      <c r="I6" s="76" t="s">
        <v>15</v>
      </c>
      <c r="J6" s="77" t="str">
        <f t="shared" ref="J6:BU6" si="65">LEFT(TEXT(J5,"ddd"),1)</f>
        <v>M</v>
      </c>
      <c r="K6" s="77" t="str">
        <f t="shared" si="65"/>
        <v>T</v>
      </c>
      <c r="L6" s="77" t="str">
        <f t="shared" si="65"/>
        <v>W</v>
      </c>
      <c r="M6" s="77" t="str">
        <f t="shared" si="65"/>
        <v>T</v>
      </c>
      <c r="N6" s="77" t="str">
        <f t="shared" si="65"/>
        <v>F</v>
      </c>
      <c r="O6" s="77" t="str">
        <f t="shared" si="65"/>
        <v>S</v>
      </c>
      <c r="P6" s="77" t="str">
        <f t="shared" si="65"/>
        <v>S</v>
      </c>
      <c r="Q6" s="77" t="str">
        <f t="shared" si="65"/>
        <v>M</v>
      </c>
      <c r="R6" s="77" t="str">
        <f t="shared" si="65"/>
        <v>T</v>
      </c>
      <c r="S6" s="77" t="str">
        <f t="shared" si="65"/>
        <v>W</v>
      </c>
      <c r="T6" s="77" t="str">
        <f t="shared" si="65"/>
        <v>T</v>
      </c>
      <c r="U6" s="77" t="str">
        <f t="shared" si="65"/>
        <v>F</v>
      </c>
      <c r="V6" s="77" t="str">
        <f t="shared" si="65"/>
        <v>S</v>
      </c>
      <c r="W6" s="77" t="str">
        <f t="shared" si="65"/>
        <v>S</v>
      </c>
      <c r="X6" s="77" t="str">
        <f t="shared" si="65"/>
        <v>M</v>
      </c>
      <c r="Y6" s="77" t="str">
        <f t="shared" si="65"/>
        <v>T</v>
      </c>
      <c r="Z6" s="77" t="str">
        <f t="shared" si="65"/>
        <v>W</v>
      </c>
      <c r="AA6" s="77" t="str">
        <f t="shared" si="65"/>
        <v>T</v>
      </c>
      <c r="AB6" s="77" t="str">
        <f t="shared" si="65"/>
        <v>F</v>
      </c>
      <c r="AC6" s="77" t="str">
        <f t="shared" si="65"/>
        <v>S</v>
      </c>
      <c r="AD6" s="77" t="str">
        <f t="shared" si="65"/>
        <v>S</v>
      </c>
      <c r="AE6" s="77" t="str">
        <f t="shared" si="65"/>
        <v>M</v>
      </c>
      <c r="AF6" s="77" t="str">
        <f t="shared" si="65"/>
        <v>T</v>
      </c>
      <c r="AG6" s="77" t="str">
        <f t="shared" si="65"/>
        <v>W</v>
      </c>
      <c r="AH6" s="77" t="str">
        <f t="shared" si="65"/>
        <v>T</v>
      </c>
      <c r="AI6" s="77" t="str">
        <f t="shared" si="65"/>
        <v>F</v>
      </c>
      <c r="AJ6" s="77" t="str">
        <f t="shared" si="65"/>
        <v>S</v>
      </c>
      <c r="AK6" s="77" t="str">
        <f t="shared" si="65"/>
        <v>S</v>
      </c>
      <c r="AL6" s="77" t="str">
        <f t="shared" si="65"/>
        <v>M</v>
      </c>
      <c r="AM6" s="77" t="str">
        <f t="shared" si="65"/>
        <v>T</v>
      </c>
      <c r="AN6" s="77" t="str">
        <f t="shared" si="65"/>
        <v>W</v>
      </c>
      <c r="AO6" s="77" t="str">
        <f t="shared" si="65"/>
        <v>T</v>
      </c>
      <c r="AP6" s="77" t="str">
        <f t="shared" si="65"/>
        <v>F</v>
      </c>
      <c r="AQ6" s="77" t="str">
        <f t="shared" si="65"/>
        <v>S</v>
      </c>
      <c r="AR6" s="77" t="str">
        <f t="shared" si="65"/>
        <v>S</v>
      </c>
      <c r="AS6" s="77" t="str">
        <f t="shared" si="65"/>
        <v>M</v>
      </c>
      <c r="AT6" s="77" t="str">
        <f t="shared" si="65"/>
        <v>T</v>
      </c>
      <c r="AU6" s="77" t="str">
        <f t="shared" si="65"/>
        <v>W</v>
      </c>
      <c r="AV6" s="77" t="str">
        <f t="shared" si="65"/>
        <v>T</v>
      </c>
      <c r="AW6" s="77" t="str">
        <f t="shared" si="65"/>
        <v>F</v>
      </c>
      <c r="AX6" s="77" t="str">
        <f t="shared" si="65"/>
        <v>S</v>
      </c>
      <c r="AY6" s="77" t="str">
        <f t="shared" si="65"/>
        <v>S</v>
      </c>
      <c r="AZ6" s="77" t="str">
        <f t="shared" si="65"/>
        <v>M</v>
      </c>
      <c r="BA6" s="77" t="str">
        <f t="shared" si="65"/>
        <v>T</v>
      </c>
      <c r="BB6" s="77" t="str">
        <f t="shared" si="65"/>
        <v>W</v>
      </c>
      <c r="BC6" s="77" t="str">
        <f t="shared" si="65"/>
        <v>T</v>
      </c>
      <c r="BD6" s="77" t="str">
        <f t="shared" si="65"/>
        <v>F</v>
      </c>
      <c r="BE6" s="77" t="str">
        <f t="shared" si="65"/>
        <v>S</v>
      </c>
      <c r="BF6" s="77" t="str">
        <f t="shared" si="65"/>
        <v>S</v>
      </c>
      <c r="BG6" s="77" t="str">
        <f t="shared" si="65"/>
        <v>M</v>
      </c>
      <c r="BH6" s="77" t="str">
        <f t="shared" si="65"/>
        <v>T</v>
      </c>
      <c r="BI6" s="77" t="str">
        <f t="shared" si="65"/>
        <v>W</v>
      </c>
      <c r="BJ6" s="77" t="str">
        <f t="shared" si="65"/>
        <v>T</v>
      </c>
      <c r="BK6" s="77" t="str">
        <f t="shared" si="65"/>
        <v>F</v>
      </c>
      <c r="BL6" s="77" t="str">
        <f t="shared" si="65"/>
        <v>S</v>
      </c>
      <c r="BM6" s="77" t="str">
        <f t="shared" si="65"/>
        <v>S</v>
      </c>
      <c r="BN6" s="77" t="str">
        <f t="shared" si="65"/>
        <v>M</v>
      </c>
      <c r="BO6" s="77" t="str">
        <f t="shared" si="65"/>
        <v>T</v>
      </c>
      <c r="BP6" s="77" t="str">
        <f t="shared" si="65"/>
        <v>W</v>
      </c>
      <c r="BQ6" s="77" t="str">
        <f t="shared" si="65"/>
        <v>T</v>
      </c>
      <c r="BR6" s="77" t="str">
        <f t="shared" si="65"/>
        <v>F</v>
      </c>
      <c r="BS6" s="77" t="str">
        <f t="shared" si="65"/>
        <v>S</v>
      </c>
      <c r="BT6" s="77" t="str">
        <f t="shared" si="65"/>
        <v>S</v>
      </c>
      <c r="BU6" s="77" t="str">
        <f t="shared" si="65"/>
        <v>M</v>
      </c>
      <c r="BV6" s="77" t="str">
        <f t="shared" ref="BV6:EE6" si="66">LEFT(TEXT(BV5,"ddd"),1)</f>
        <v>T</v>
      </c>
      <c r="BW6" s="77" t="str">
        <f t="shared" si="66"/>
        <v>W</v>
      </c>
      <c r="BX6" s="77" t="str">
        <f t="shared" si="66"/>
        <v>T</v>
      </c>
      <c r="BY6" s="77" t="str">
        <f t="shared" si="66"/>
        <v>F</v>
      </c>
      <c r="BZ6" s="77" t="str">
        <f t="shared" si="66"/>
        <v>S</v>
      </c>
      <c r="CA6" s="77" t="str">
        <f t="shared" si="66"/>
        <v>S</v>
      </c>
      <c r="CB6" s="77" t="str">
        <f t="shared" si="66"/>
        <v>M</v>
      </c>
      <c r="CC6" s="77" t="str">
        <f t="shared" si="66"/>
        <v>T</v>
      </c>
      <c r="CD6" s="77" t="str">
        <f t="shared" si="66"/>
        <v>W</v>
      </c>
      <c r="CE6" s="77" t="str">
        <f t="shared" si="66"/>
        <v>T</v>
      </c>
      <c r="CF6" s="77" t="str">
        <f t="shared" si="66"/>
        <v>F</v>
      </c>
      <c r="CG6" s="77" t="str">
        <f t="shared" si="66"/>
        <v>S</v>
      </c>
      <c r="CH6" s="77" t="str">
        <f t="shared" si="66"/>
        <v>S</v>
      </c>
      <c r="CI6" s="77" t="str">
        <f t="shared" si="66"/>
        <v>M</v>
      </c>
      <c r="CJ6" s="77" t="str">
        <f t="shared" si="66"/>
        <v>T</v>
      </c>
      <c r="CK6" s="77" t="str">
        <f t="shared" si="66"/>
        <v>W</v>
      </c>
      <c r="CL6" s="77" t="str">
        <f t="shared" si="66"/>
        <v>T</v>
      </c>
      <c r="CM6" s="77" t="str">
        <f t="shared" si="66"/>
        <v>F</v>
      </c>
      <c r="CN6" s="77" t="str">
        <f t="shared" si="66"/>
        <v>S</v>
      </c>
      <c r="CO6" s="77" t="str">
        <f t="shared" si="66"/>
        <v>S</v>
      </c>
      <c r="CP6" s="77" t="str">
        <f t="shared" si="66"/>
        <v>M</v>
      </c>
      <c r="CQ6" s="77" t="str">
        <f t="shared" si="66"/>
        <v>T</v>
      </c>
      <c r="CR6" s="77" t="str">
        <f t="shared" si="66"/>
        <v>W</v>
      </c>
      <c r="CS6" s="77" t="str">
        <f t="shared" si="66"/>
        <v>T</v>
      </c>
      <c r="CT6" s="77" t="str">
        <f t="shared" si="66"/>
        <v>F</v>
      </c>
      <c r="CU6" s="77" t="str">
        <f t="shared" si="66"/>
        <v>S</v>
      </c>
      <c r="CV6" s="77" t="str">
        <f t="shared" si="66"/>
        <v>S</v>
      </c>
      <c r="CW6" s="77" t="str">
        <f t="shared" si="66"/>
        <v>M</v>
      </c>
      <c r="CX6" s="77" t="str">
        <f t="shared" si="66"/>
        <v>T</v>
      </c>
      <c r="CY6" s="77" t="str">
        <f t="shared" si="66"/>
        <v>W</v>
      </c>
      <c r="CZ6" s="77" t="str">
        <f t="shared" si="66"/>
        <v>T</v>
      </c>
      <c r="DA6" s="77" t="str">
        <f t="shared" si="66"/>
        <v>F</v>
      </c>
      <c r="DB6" s="77" t="str">
        <f t="shared" si="66"/>
        <v>S</v>
      </c>
      <c r="DC6" s="77" t="str">
        <f t="shared" si="66"/>
        <v>S</v>
      </c>
      <c r="DD6" s="77" t="str">
        <f t="shared" si="66"/>
        <v>M</v>
      </c>
      <c r="DE6" s="77" t="str">
        <f t="shared" si="66"/>
        <v>T</v>
      </c>
      <c r="DF6" s="77" t="str">
        <f t="shared" si="66"/>
        <v>W</v>
      </c>
      <c r="DG6" s="77" t="str">
        <f t="shared" si="66"/>
        <v>T</v>
      </c>
      <c r="DH6" s="77" t="str">
        <f t="shared" si="66"/>
        <v>F</v>
      </c>
      <c r="DI6" s="77" t="str">
        <f t="shared" si="66"/>
        <v>S</v>
      </c>
      <c r="DJ6" s="77" t="str">
        <f t="shared" si="66"/>
        <v>S</v>
      </c>
      <c r="DK6" s="77" t="str">
        <f t="shared" si="66"/>
        <v>M</v>
      </c>
      <c r="DL6" s="77" t="str">
        <f t="shared" si="66"/>
        <v>T</v>
      </c>
      <c r="DM6" s="77" t="str">
        <f t="shared" si="66"/>
        <v>W</v>
      </c>
      <c r="DN6" s="77" t="str">
        <f t="shared" si="66"/>
        <v>T</v>
      </c>
      <c r="DO6" s="77" t="str">
        <f t="shared" si="66"/>
        <v>F</v>
      </c>
      <c r="DP6" s="77" t="str">
        <f t="shared" si="66"/>
        <v>S</v>
      </c>
      <c r="DQ6" s="77" t="str">
        <f t="shared" si="66"/>
        <v>S</v>
      </c>
      <c r="DR6" s="77" t="str">
        <f t="shared" si="66"/>
        <v>M</v>
      </c>
      <c r="DS6" s="77" t="str">
        <f t="shared" si="66"/>
        <v>T</v>
      </c>
      <c r="DT6" s="77" t="str">
        <f t="shared" si="66"/>
        <v>W</v>
      </c>
      <c r="DU6" s="77" t="str">
        <f t="shared" si="66"/>
        <v>T</v>
      </c>
      <c r="DV6" s="77" t="str">
        <f t="shared" si="66"/>
        <v>F</v>
      </c>
      <c r="DW6" s="77" t="str">
        <f t="shared" si="66"/>
        <v>S</v>
      </c>
      <c r="DX6" s="77" t="str">
        <f t="shared" si="66"/>
        <v>S</v>
      </c>
      <c r="DY6" s="77" t="str">
        <f t="shared" si="66"/>
        <v>M</v>
      </c>
      <c r="DZ6" s="77" t="str">
        <f t="shared" si="66"/>
        <v>T</v>
      </c>
      <c r="EA6" s="77" t="str">
        <f t="shared" si="66"/>
        <v>W</v>
      </c>
      <c r="EB6" s="77" t="str">
        <f t="shared" si="66"/>
        <v>T</v>
      </c>
      <c r="EC6" s="77" t="str">
        <f t="shared" si="66"/>
        <v>F</v>
      </c>
      <c r="ED6" s="77" t="str">
        <f t="shared" si="66"/>
        <v>S</v>
      </c>
      <c r="EE6" s="77" t="str">
        <f t="shared" si="66"/>
        <v>S</v>
      </c>
      <c r="EF6" s="77" t="str">
        <f t="shared" ref="EF6:FU6" si="67">LEFT(TEXT(EF5,"ddd"),1)</f>
        <v>M</v>
      </c>
      <c r="EG6" s="77" t="str">
        <f t="shared" si="67"/>
        <v>T</v>
      </c>
      <c r="EH6" s="77" t="str">
        <f t="shared" si="67"/>
        <v>W</v>
      </c>
      <c r="EI6" s="77" t="str">
        <f t="shared" si="67"/>
        <v>T</v>
      </c>
      <c r="EJ6" s="77" t="str">
        <f t="shared" si="67"/>
        <v>F</v>
      </c>
      <c r="EK6" s="77" t="str">
        <f t="shared" si="67"/>
        <v>S</v>
      </c>
      <c r="EL6" s="77" t="str">
        <f t="shared" si="67"/>
        <v>S</v>
      </c>
      <c r="EM6" s="77" t="str">
        <f t="shared" si="67"/>
        <v>M</v>
      </c>
      <c r="EN6" s="77" t="str">
        <f t="shared" si="67"/>
        <v>T</v>
      </c>
      <c r="EO6" s="77" t="str">
        <f t="shared" si="67"/>
        <v>W</v>
      </c>
      <c r="EP6" s="77" t="str">
        <f t="shared" si="67"/>
        <v>T</v>
      </c>
      <c r="EQ6" s="77" t="str">
        <f t="shared" si="67"/>
        <v>F</v>
      </c>
      <c r="ER6" s="77" t="str">
        <f t="shared" si="67"/>
        <v>S</v>
      </c>
      <c r="ES6" s="77" t="str">
        <f t="shared" si="67"/>
        <v>S</v>
      </c>
      <c r="ET6" s="77" t="str">
        <f t="shared" si="67"/>
        <v>M</v>
      </c>
      <c r="EU6" s="77" t="str">
        <f t="shared" si="67"/>
        <v>T</v>
      </c>
      <c r="EV6" s="77" t="str">
        <f t="shared" si="67"/>
        <v>W</v>
      </c>
      <c r="EW6" s="77" t="str">
        <f t="shared" si="67"/>
        <v>T</v>
      </c>
      <c r="EX6" s="77" t="str">
        <f t="shared" si="67"/>
        <v>F</v>
      </c>
      <c r="EY6" s="77" t="str">
        <f t="shared" si="67"/>
        <v>S</v>
      </c>
      <c r="EZ6" s="77" t="str">
        <f t="shared" si="67"/>
        <v>S</v>
      </c>
      <c r="FA6" s="77" t="str">
        <f t="shared" si="67"/>
        <v>M</v>
      </c>
      <c r="FB6" s="77" t="str">
        <f t="shared" si="67"/>
        <v>T</v>
      </c>
      <c r="FC6" s="77" t="str">
        <f t="shared" si="67"/>
        <v>W</v>
      </c>
      <c r="FD6" s="77" t="str">
        <f t="shared" si="67"/>
        <v>T</v>
      </c>
      <c r="FE6" s="77" t="str">
        <f t="shared" si="67"/>
        <v>F</v>
      </c>
      <c r="FF6" s="77" t="str">
        <f t="shared" si="67"/>
        <v>S</v>
      </c>
      <c r="FG6" s="77" t="str">
        <f t="shared" si="67"/>
        <v>S</v>
      </c>
      <c r="FH6" s="77" t="str">
        <f t="shared" si="67"/>
        <v>M</v>
      </c>
      <c r="FI6" s="77" t="str">
        <f t="shared" si="67"/>
        <v>T</v>
      </c>
      <c r="FJ6" s="77" t="str">
        <f t="shared" si="67"/>
        <v>W</v>
      </c>
      <c r="FK6" s="77" t="str">
        <f t="shared" si="67"/>
        <v>T</v>
      </c>
      <c r="FL6" s="77" t="str">
        <f t="shared" si="67"/>
        <v>F</v>
      </c>
      <c r="FM6" s="77" t="str">
        <f t="shared" si="67"/>
        <v>S</v>
      </c>
      <c r="FN6" s="77" t="str">
        <f t="shared" si="67"/>
        <v>S</v>
      </c>
      <c r="FO6" s="77" t="str">
        <f t="shared" si="67"/>
        <v>M</v>
      </c>
      <c r="FP6" s="77" t="str">
        <f t="shared" si="67"/>
        <v>T</v>
      </c>
      <c r="FQ6" s="77" t="str">
        <f t="shared" si="67"/>
        <v>W</v>
      </c>
      <c r="FR6" s="77" t="str">
        <f t="shared" si="67"/>
        <v>T</v>
      </c>
      <c r="FS6" s="77" t="str">
        <f t="shared" si="67"/>
        <v>F</v>
      </c>
      <c r="FT6" s="77" t="str">
        <f t="shared" si="67"/>
        <v>S</v>
      </c>
      <c r="FU6" s="77" t="str">
        <f t="shared" si="67"/>
        <v>S</v>
      </c>
      <c r="FV6" s="77" t="str">
        <f t="shared" ref="FV6:GP6" si="68">LEFT(TEXT(FV5,"ddd"),1)</f>
        <v>M</v>
      </c>
      <c r="FW6" s="77" t="str">
        <f t="shared" si="68"/>
        <v>T</v>
      </c>
      <c r="FX6" s="77" t="str">
        <f t="shared" si="68"/>
        <v>W</v>
      </c>
      <c r="FY6" s="77" t="str">
        <f t="shared" si="68"/>
        <v>T</v>
      </c>
      <c r="FZ6" s="77" t="str">
        <f t="shared" si="68"/>
        <v>F</v>
      </c>
      <c r="GA6" s="77" t="str">
        <f t="shared" si="68"/>
        <v>S</v>
      </c>
      <c r="GB6" s="77" t="str">
        <f t="shared" si="68"/>
        <v>S</v>
      </c>
      <c r="GC6" s="77" t="str">
        <f t="shared" si="68"/>
        <v>M</v>
      </c>
      <c r="GD6" s="77" t="str">
        <f t="shared" si="68"/>
        <v>T</v>
      </c>
      <c r="GE6" s="77" t="str">
        <f t="shared" si="68"/>
        <v>W</v>
      </c>
      <c r="GF6" s="77" t="str">
        <f t="shared" si="68"/>
        <v>T</v>
      </c>
      <c r="GG6" s="77" t="str">
        <f t="shared" si="68"/>
        <v>F</v>
      </c>
      <c r="GH6" s="77" t="str">
        <f t="shared" si="68"/>
        <v>S</v>
      </c>
      <c r="GI6" s="77" t="str">
        <f t="shared" si="68"/>
        <v>S</v>
      </c>
      <c r="GJ6" s="77" t="str">
        <f t="shared" si="68"/>
        <v>M</v>
      </c>
      <c r="GK6" s="77" t="str">
        <f t="shared" si="68"/>
        <v>T</v>
      </c>
      <c r="GL6" s="77" t="str">
        <f t="shared" si="68"/>
        <v>W</v>
      </c>
      <c r="GM6" s="77" t="str">
        <f t="shared" si="68"/>
        <v>T</v>
      </c>
      <c r="GN6" s="77" t="str">
        <f t="shared" si="68"/>
        <v>F</v>
      </c>
      <c r="GO6" s="77" t="str">
        <f t="shared" si="68"/>
        <v>S</v>
      </c>
      <c r="GP6" s="77" t="str">
        <f t="shared" si="68"/>
        <v>S</v>
      </c>
    </row>
    <row r="7" spans="1:198" s="57" customFormat="1" ht="32.450000000000003" customHeight="1" thickBot="1" x14ac:dyDescent="0.25">
      <c r="A7" s="65"/>
      <c r="B7" s="66" t="s">
        <v>16</v>
      </c>
      <c r="C7" s="66"/>
      <c r="D7" s="66"/>
      <c r="E7" s="66"/>
      <c r="F7" s="67" t="s">
        <v>17</v>
      </c>
      <c r="G7" s="67" t="s">
        <v>17</v>
      </c>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row>
    <row r="8" spans="1:198" s="33" customFormat="1" ht="32.450000000000003" customHeight="1" thickBot="1" x14ac:dyDescent="0.25">
      <c r="A8" s="11"/>
      <c r="B8" s="35"/>
      <c r="C8" s="31"/>
      <c r="D8" s="14"/>
      <c r="E8" s="31"/>
      <c r="F8" s="29"/>
      <c r="G8" s="29"/>
      <c r="H8" s="13"/>
      <c r="I8" s="13"/>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52"/>
      <c r="DZ8" s="12"/>
      <c r="EA8" s="12"/>
      <c r="EB8" s="12"/>
      <c r="EC8" s="12"/>
      <c r="ED8" s="12"/>
      <c r="EE8" s="12"/>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row>
    <row r="9" spans="1:198" s="33" customFormat="1" ht="32.450000000000003" customHeight="1" thickBot="1" x14ac:dyDescent="0.25">
      <c r="A9" s="11"/>
      <c r="B9" s="50" t="s">
        <v>18</v>
      </c>
      <c r="C9" s="31" t="s">
        <v>19</v>
      </c>
      <c r="D9" s="14">
        <v>0.75</v>
      </c>
      <c r="E9" s="31">
        <v>1</v>
      </c>
      <c r="F9" s="29">
        <v>44599</v>
      </c>
      <c r="G9" s="29">
        <f>IF(F9="","",F9+E9)</f>
        <v>44600</v>
      </c>
      <c r="H9" s="13"/>
      <c r="I9" s="13"/>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52"/>
      <c r="DZ9" s="12"/>
      <c r="EA9" s="12"/>
      <c r="EB9" s="12"/>
      <c r="EC9" s="12"/>
      <c r="ED9" s="12"/>
      <c r="EE9" s="12"/>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row>
    <row r="10" spans="1:198" s="33" customFormat="1" ht="32.450000000000003" customHeight="1" thickBot="1" x14ac:dyDescent="0.25">
      <c r="A10" s="11"/>
      <c r="B10" s="35"/>
      <c r="C10" s="31"/>
      <c r="D10" s="14"/>
      <c r="E10" s="31"/>
      <c r="F10" s="29"/>
      <c r="G10" s="29"/>
      <c r="H10" s="13"/>
      <c r="I10" s="13"/>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52"/>
      <c r="DZ10" s="12"/>
      <c r="EA10" s="12"/>
      <c r="EB10" s="12"/>
      <c r="EC10" s="12"/>
      <c r="ED10" s="12"/>
      <c r="EE10" s="12"/>
      <c r="EF10" s="37"/>
      <c r="EG10" s="37"/>
      <c r="EH10" s="37"/>
      <c r="EI10" s="37"/>
      <c r="EJ10" s="37"/>
      <c r="EK10" s="37"/>
      <c r="EL10" s="37"/>
      <c r="EM10" s="37"/>
      <c r="EN10" s="37"/>
      <c r="EO10" s="37"/>
      <c r="EP10" s="37"/>
      <c r="EQ10" s="37"/>
      <c r="ER10" s="37"/>
      <c r="ES10" s="37"/>
      <c r="ET10" s="37"/>
      <c r="EU10" s="37"/>
      <c r="EV10" s="37"/>
      <c r="EW10" s="37"/>
      <c r="EX10" s="37"/>
      <c r="EY10" s="37"/>
      <c r="EZ10" s="37"/>
      <c r="FA10" s="37"/>
      <c r="FB10" s="37"/>
      <c r="FC10" s="37"/>
      <c r="FD10" s="37"/>
      <c r="FE10" s="37"/>
      <c r="FF10" s="37"/>
      <c r="FG10" s="37"/>
      <c r="FH10" s="37"/>
      <c r="FI10" s="37"/>
      <c r="FJ10" s="37"/>
      <c r="FK10" s="37"/>
      <c r="FL10" s="37"/>
      <c r="FM10" s="37"/>
      <c r="FN10" s="37"/>
      <c r="FO10" s="37"/>
      <c r="FP10" s="37"/>
      <c r="FQ10" s="37"/>
      <c r="FR10" s="37"/>
      <c r="FS10" s="37"/>
      <c r="FT10" s="37"/>
      <c r="FU10" s="37"/>
      <c r="FV10" s="37"/>
      <c r="FW10" s="37"/>
      <c r="FX10" s="37"/>
      <c r="FY10" s="37"/>
      <c r="FZ10" s="37"/>
      <c r="GA10" s="37"/>
      <c r="GB10" s="37"/>
      <c r="GC10" s="37"/>
      <c r="GD10" s="37"/>
      <c r="GE10" s="37"/>
      <c r="GF10" s="37"/>
      <c r="GG10" s="37"/>
      <c r="GH10" s="37"/>
      <c r="GI10" s="37"/>
      <c r="GJ10" s="37"/>
      <c r="GK10" s="37"/>
      <c r="GL10" s="37"/>
      <c r="GM10" s="37"/>
      <c r="GN10" s="37"/>
      <c r="GO10" s="37"/>
      <c r="GP10" s="37"/>
    </row>
    <row r="11" spans="1:198" s="33" customFormat="1" ht="32.450000000000003" customHeight="1" thickBot="1" x14ac:dyDescent="0.25">
      <c r="A11" s="11"/>
      <c r="B11" s="35" t="s">
        <v>53</v>
      </c>
      <c r="C11" s="31" t="s">
        <v>52</v>
      </c>
      <c r="D11" s="14"/>
      <c r="E11" s="31">
        <v>0</v>
      </c>
      <c r="F11" s="29"/>
      <c r="G11" s="29" t="str">
        <f>IF(F11="","",F11+E11)</f>
        <v/>
      </c>
      <c r="H11" s="13"/>
      <c r="I11" s="13"/>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52"/>
      <c r="DZ11" s="12"/>
      <c r="EA11" s="12"/>
      <c r="EB11" s="12"/>
      <c r="EC11" s="12"/>
      <c r="ED11" s="12"/>
      <c r="EE11" s="12"/>
      <c r="EF11" s="37"/>
      <c r="EG11" s="37"/>
      <c r="EH11" s="37"/>
      <c r="EI11" s="37"/>
      <c r="EJ11" s="37"/>
      <c r="EK11" s="37"/>
      <c r="EL11" s="37"/>
      <c r="EM11" s="37"/>
      <c r="EN11" s="37"/>
      <c r="EO11" s="37"/>
      <c r="EP11" s="37"/>
      <c r="EQ11" s="37"/>
      <c r="ER11" s="37"/>
      <c r="ES11" s="37"/>
      <c r="ET11" s="37"/>
      <c r="EU11" s="37"/>
      <c r="EV11" s="37"/>
      <c r="EW11" s="37"/>
      <c r="EX11" s="37"/>
      <c r="EY11" s="37"/>
      <c r="EZ11" s="37"/>
      <c r="FA11" s="37"/>
      <c r="FB11" s="37"/>
      <c r="FC11" s="37"/>
      <c r="FD11" s="37"/>
      <c r="FE11" s="37"/>
      <c r="FF11" s="37"/>
      <c r="FG11" s="37"/>
      <c r="FH11" s="37"/>
      <c r="FI11" s="37"/>
      <c r="FJ11" s="37"/>
      <c r="FK11" s="37"/>
      <c r="FL11" s="37"/>
      <c r="FM11" s="37"/>
      <c r="FN11" s="37"/>
      <c r="FO11" s="37"/>
      <c r="FP11" s="37"/>
      <c r="FQ11" s="37"/>
      <c r="FR11" s="37"/>
      <c r="FS11" s="37"/>
      <c r="FT11" s="37"/>
      <c r="FU11" s="37"/>
      <c r="FV11" s="37"/>
      <c r="FW11" s="37"/>
      <c r="FX11" s="37"/>
      <c r="FY11" s="37"/>
      <c r="FZ11" s="37"/>
      <c r="GA11" s="37"/>
      <c r="GB11" s="37"/>
      <c r="GC11" s="37"/>
      <c r="GD11" s="37"/>
      <c r="GE11" s="37"/>
      <c r="GF11" s="37"/>
      <c r="GG11" s="37"/>
      <c r="GH11" s="37"/>
      <c r="GI11" s="37"/>
      <c r="GJ11" s="37"/>
      <c r="GK11" s="37"/>
      <c r="GL11" s="37"/>
      <c r="GM11" s="37"/>
      <c r="GN11" s="37"/>
      <c r="GO11" s="37"/>
      <c r="GP11" s="37"/>
    </row>
    <row r="12" spans="1:198" s="33" customFormat="1" ht="32.450000000000003" customHeight="1" thickBot="1" x14ac:dyDescent="0.25">
      <c r="A12" s="11"/>
      <c r="B12" s="35" t="s">
        <v>20</v>
      </c>
      <c r="C12" s="31" t="s">
        <v>52</v>
      </c>
      <c r="D12" s="14"/>
      <c r="E12" s="31">
        <v>1</v>
      </c>
      <c r="F12" s="29"/>
      <c r="G12" s="29" t="str">
        <f t="shared" ref="G12:G38" si="69">IF(F12="","",F12+E12)</f>
        <v/>
      </c>
      <c r="H12" s="13"/>
      <c r="I12" s="13"/>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52"/>
      <c r="DZ12" s="12"/>
      <c r="EA12" s="12"/>
      <c r="EB12" s="12"/>
      <c r="EC12" s="12"/>
      <c r="ED12" s="12"/>
      <c r="EE12" s="12"/>
      <c r="EF12" s="37"/>
      <c r="EG12" s="37"/>
      <c r="EH12" s="37"/>
      <c r="EI12" s="37"/>
      <c r="EJ12" s="37"/>
      <c r="EK12" s="37"/>
      <c r="EL12" s="37"/>
      <c r="EM12" s="37"/>
      <c r="EN12" s="37"/>
      <c r="EO12" s="37"/>
      <c r="EP12" s="37"/>
      <c r="EQ12" s="37"/>
      <c r="ER12" s="37"/>
      <c r="ES12" s="37"/>
      <c r="ET12" s="37"/>
      <c r="EU12" s="37"/>
      <c r="EV12" s="37"/>
      <c r="EW12" s="37"/>
      <c r="EX12" s="37"/>
      <c r="EY12" s="37"/>
      <c r="EZ12" s="37"/>
      <c r="FA12" s="37"/>
      <c r="FB12" s="37"/>
      <c r="FC12" s="37"/>
      <c r="FD12" s="37"/>
      <c r="FE12" s="37"/>
      <c r="FF12" s="37"/>
      <c r="FG12" s="37"/>
      <c r="FH12" s="37"/>
      <c r="FI12" s="37"/>
      <c r="FJ12" s="37"/>
      <c r="FK12" s="37"/>
      <c r="FL12" s="37"/>
      <c r="FM12" s="37"/>
      <c r="FN12" s="37"/>
      <c r="FO12" s="37"/>
      <c r="FP12" s="37"/>
      <c r="FQ12" s="37"/>
      <c r="FR12" s="37"/>
      <c r="FS12" s="37"/>
      <c r="FT12" s="37"/>
      <c r="FU12" s="37"/>
      <c r="FV12" s="37"/>
      <c r="FW12" s="37"/>
      <c r="FX12" s="37"/>
      <c r="FY12" s="37"/>
      <c r="FZ12" s="37"/>
      <c r="GA12" s="37"/>
      <c r="GB12" s="37"/>
      <c r="GC12" s="37"/>
      <c r="GD12" s="37"/>
      <c r="GE12" s="37"/>
      <c r="GF12" s="37"/>
      <c r="GG12" s="37"/>
      <c r="GH12" s="37"/>
      <c r="GI12" s="37"/>
      <c r="GJ12" s="37"/>
      <c r="GK12" s="37"/>
      <c r="GL12" s="37"/>
      <c r="GM12" s="37"/>
      <c r="GN12" s="37"/>
      <c r="GO12" s="37"/>
      <c r="GP12" s="37"/>
    </row>
    <row r="13" spans="1:198" s="33" customFormat="1" ht="32.450000000000003" customHeight="1" thickBot="1" x14ac:dyDescent="0.25">
      <c r="A13" s="11"/>
      <c r="B13" s="38" t="s">
        <v>32</v>
      </c>
      <c r="C13" s="31"/>
      <c r="D13" s="14"/>
      <c r="E13" s="31"/>
      <c r="F13" s="29"/>
      <c r="G13" s="29" t="str">
        <f t="shared" si="69"/>
        <v/>
      </c>
      <c r="H13" s="13"/>
      <c r="I13" s="13"/>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52"/>
      <c r="DZ13" s="12"/>
      <c r="EA13" s="12"/>
      <c r="EB13" s="12"/>
      <c r="EC13" s="12"/>
      <c r="ED13" s="12"/>
      <c r="EE13" s="12"/>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row>
    <row r="14" spans="1:198" s="33" customFormat="1" ht="32.450000000000003" customHeight="1" outlineLevel="1" thickBot="1" x14ac:dyDescent="0.25">
      <c r="A14" s="11"/>
      <c r="B14" s="59" t="s">
        <v>33</v>
      </c>
      <c r="C14" s="31" t="s">
        <v>52</v>
      </c>
      <c r="D14" s="14"/>
      <c r="E14" s="31">
        <v>1</v>
      </c>
      <c r="F14" s="29"/>
      <c r="G14" s="29" t="str">
        <f t="shared" si="69"/>
        <v/>
      </c>
      <c r="H14" s="13"/>
      <c r="I14" s="13"/>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52"/>
      <c r="DZ14" s="12"/>
      <c r="EA14" s="12"/>
      <c r="EB14" s="12"/>
      <c r="EC14" s="12"/>
      <c r="ED14" s="12"/>
      <c r="EE14" s="12"/>
      <c r="EF14" s="37"/>
      <c r="EG14" s="37"/>
      <c r="EH14" s="37"/>
      <c r="EI14" s="37"/>
      <c r="EJ14" s="37"/>
      <c r="EK14" s="37"/>
      <c r="EL14" s="37"/>
      <c r="EM14" s="37"/>
      <c r="EN14" s="37"/>
      <c r="EO14" s="37"/>
      <c r="EP14" s="37"/>
      <c r="EQ14" s="37"/>
      <c r="ER14" s="37"/>
      <c r="ES14" s="37"/>
      <c r="ET14" s="37"/>
      <c r="EU14" s="37"/>
      <c r="EV14" s="37"/>
      <c r="EW14" s="37"/>
      <c r="EX14" s="37"/>
      <c r="EY14" s="37"/>
      <c r="EZ14" s="37"/>
      <c r="FA14" s="37"/>
      <c r="FB14" s="37"/>
      <c r="FC14" s="37"/>
      <c r="FD14" s="37"/>
      <c r="FE14" s="37"/>
      <c r="FF14" s="37"/>
      <c r="FG14" s="37"/>
      <c r="FH14" s="37"/>
      <c r="FI14" s="37"/>
      <c r="FJ14" s="37"/>
      <c r="FK14" s="37"/>
      <c r="FL14" s="37"/>
      <c r="FM14" s="37"/>
      <c r="FN14" s="37"/>
      <c r="FO14" s="37"/>
      <c r="FP14" s="37"/>
      <c r="FQ14" s="37"/>
      <c r="FR14" s="37"/>
      <c r="FS14" s="37"/>
      <c r="FT14" s="37"/>
      <c r="FU14" s="37"/>
      <c r="FV14" s="37"/>
      <c r="FW14" s="37"/>
      <c r="FX14" s="37"/>
      <c r="FY14" s="37"/>
      <c r="FZ14" s="37"/>
      <c r="GA14" s="37"/>
      <c r="GB14" s="37"/>
      <c r="GC14" s="37"/>
      <c r="GD14" s="37"/>
      <c r="GE14" s="37"/>
      <c r="GF14" s="37"/>
      <c r="GG14" s="37"/>
      <c r="GH14" s="37"/>
      <c r="GI14" s="37"/>
      <c r="GJ14" s="37"/>
      <c r="GK14" s="37"/>
      <c r="GL14" s="37"/>
      <c r="GM14" s="37"/>
      <c r="GN14" s="37"/>
      <c r="GO14" s="37"/>
      <c r="GP14" s="37"/>
    </row>
    <row r="15" spans="1:198" s="33" customFormat="1" ht="32.450000000000003" customHeight="1" outlineLevel="1" thickBot="1" x14ac:dyDescent="0.25">
      <c r="A15" s="11"/>
      <c r="B15" s="59" t="s">
        <v>34</v>
      </c>
      <c r="C15" s="31" t="s">
        <v>52</v>
      </c>
      <c r="D15" s="14"/>
      <c r="E15" s="31">
        <v>5</v>
      </c>
      <c r="F15" s="29"/>
      <c r="G15" s="29" t="str">
        <f t="shared" si="69"/>
        <v/>
      </c>
      <c r="H15" s="13"/>
      <c r="I15" s="13"/>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52"/>
      <c r="DZ15" s="12"/>
      <c r="EA15" s="12"/>
      <c r="EB15" s="12"/>
      <c r="EC15" s="12"/>
      <c r="ED15" s="12"/>
      <c r="EE15" s="12"/>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row>
    <row r="16" spans="1:198" s="33" customFormat="1" ht="32.450000000000003" customHeight="1" outlineLevel="1" thickBot="1" x14ac:dyDescent="0.25">
      <c r="A16" s="11"/>
      <c r="B16" s="59" t="s">
        <v>35</v>
      </c>
      <c r="C16" s="31" t="s">
        <v>19</v>
      </c>
      <c r="D16" s="14"/>
      <c r="E16" s="31">
        <v>30</v>
      </c>
      <c r="F16" s="29"/>
      <c r="G16" s="29" t="str">
        <f t="shared" si="69"/>
        <v/>
      </c>
      <c r="H16" s="13"/>
      <c r="I16" s="13"/>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52"/>
      <c r="DZ16" s="12"/>
      <c r="EA16" s="12"/>
      <c r="EB16" s="12"/>
      <c r="EC16" s="12"/>
      <c r="ED16" s="12"/>
      <c r="EE16" s="12"/>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row>
    <row r="17" spans="1:198" s="33" customFormat="1" ht="32.450000000000003" customHeight="1" outlineLevel="1" thickBot="1" x14ac:dyDescent="0.25">
      <c r="A17" s="11"/>
      <c r="B17" s="59" t="s">
        <v>36</v>
      </c>
      <c r="C17" s="31" t="s">
        <v>19</v>
      </c>
      <c r="D17" s="14"/>
      <c r="E17" s="31">
        <v>5</v>
      </c>
      <c r="F17" s="29"/>
      <c r="G17" s="29" t="str">
        <f t="shared" si="69"/>
        <v/>
      </c>
      <c r="H17" s="13"/>
      <c r="I17" s="13"/>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52"/>
      <c r="DZ17" s="12"/>
      <c r="EA17" s="12"/>
      <c r="EB17" s="12"/>
      <c r="EC17" s="12"/>
      <c r="ED17" s="12"/>
      <c r="EE17" s="12"/>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row>
    <row r="18" spans="1:198" s="33" customFormat="1" ht="32.450000000000003" customHeight="1" outlineLevel="1" thickBot="1" x14ac:dyDescent="0.25">
      <c r="A18" s="11"/>
      <c r="B18" s="59" t="s">
        <v>37</v>
      </c>
      <c r="C18" s="31" t="s">
        <v>54</v>
      </c>
      <c r="D18" s="14"/>
      <c r="E18" s="51" t="s">
        <v>24</v>
      </c>
      <c r="F18" s="29"/>
      <c r="G18" s="29" t="str">
        <f t="shared" si="69"/>
        <v/>
      </c>
      <c r="H18" s="13"/>
      <c r="I18" s="13"/>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52"/>
      <c r="DZ18" s="12"/>
      <c r="EA18" s="12"/>
      <c r="EB18" s="12"/>
      <c r="EC18" s="12"/>
      <c r="ED18" s="12"/>
      <c r="EE18" s="12"/>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row>
    <row r="19" spans="1:198" s="33" customFormat="1" ht="32.450000000000003" customHeight="1" outlineLevel="1" thickBot="1" x14ac:dyDescent="0.25">
      <c r="A19" s="11"/>
      <c r="B19" s="59" t="s">
        <v>49</v>
      </c>
      <c r="C19" s="31" t="s">
        <v>52</v>
      </c>
      <c r="D19" s="14"/>
      <c r="E19" s="31">
        <v>5</v>
      </c>
      <c r="F19" s="29"/>
      <c r="G19" s="29" t="str">
        <f t="shared" si="69"/>
        <v/>
      </c>
      <c r="H19" s="13"/>
      <c r="I19" s="13"/>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52"/>
      <c r="DZ19" s="12"/>
      <c r="EA19" s="12"/>
      <c r="EB19" s="12"/>
      <c r="EC19" s="12"/>
      <c r="ED19" s="12"/>
      <c r="EE19" s="12"/>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row>
    <row r="20" spans="1:198" s="33" customFormat="1" ht="32.450000000000003" customHeight="1" thickBot="1" x14ac:dyDescent="0.25">
      <c r="A20" s="11"/>
      <c r="B20" s="38" t="s">
        <v>21</v>
      </c>
      <c r="C20" s="31"/>
      <c r="D20" s="14"/>
      <c r="E20" s="31"/>
      <c r="F20" s="29"/>
      <c r="G20" s="29" t="str">
        <f t="shared" si="69"/>
        <v/>
      </c>
      <c r="H20" s="13"/>
      <c r="I20" s="13"/>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52"/>
      <c r="DZ20" s="12"/>
      <c r="EA20" s="12"/>
      <c r="EB20" s="12"/>
      <c r="EC20" s="12"/>
      <c r="ED20" s="12"/>
      <c r="EE20" s="12"/>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row>
    <row r="21" spans="1:198" s="33" customFormat="1" ht="32.450000000000003" customHeight="1" outlineLevel="1" thickBot="1" x14ac:dyDescent="0.25">
      <c r="A21" s="11"/>
      <c r="B21" s="59" t="s">
        <v>22</v>
      </c>
      <c r="C21" s="31" t="s">
        <v>52</v>
      </c>
      <c r="D21" s="14"/>
      <c r="E21" s="31">
        <v>1</v>
      </c>
      <c r="F21" s="29"/>
      <c r="G21" s="29" t="str">
        <f t="shared" si="69"/>
        <v/>
      </c>
      <c r="H21" s="13"/>
      <c r="I21" s="13"/>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52"/>
      <c r="DZ21" s="12"/>
      <c r="EA21" s="12"/>
      <c r="EB21" s="12"/>
      <c r="EC21" s="12"/>
      <c r="ED21" s="12"/>
      <c r="EE21" s="12"/>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row>
    <row r="22" spans="1:198" s="33" customFormat="1" ht="32.450000000000003" customHeight="1" outlineLevel="1" thickBot="1" x14ac:dyDescent="0.25">
      <c r="A22" s="11"/>
      <c r="B22" s="59" t="s">
        <v>23</v>
      </c>
      <c r="C22" s="31" t="s">
        <v>54</v>
      </c>
      <c r="D22" s="14"/>
      <c r="E22" s="51" t="s">
        <v>24</v>
      </c>
      <c r="F22" s="29"/>
      <c r="G22" s="29" t="str">
        <f t="shared" si="69"/>
        <v/>
      </c>
      <c r="H22" s="13"/>
      <c r="I22" s="13"/>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52"/>
      <c r="DZ22" s="12"/>
      <c r="EA22" s="12"/>
      <c r="EB22" s="12"/>
      <c r="EC22" s="12"/>
      <c r="ED22" s="12"/>
      <c r="EE22" s="12"/>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row>
    <row r="23" spans="1:198" s="33" customFormat="1" ht="32.450000000000003" customHeight="1" outlineLevel="1" thickBot="1" x14ac:dyDescent="0.25">
      <c r="A23" s="11"/>
      <c r="B23" s="60" t="s">
        <v>24</v>
      </c>
      <c r="C23" s="31" t="s">
        <v>54</v>
      </c>
      <c r="D23" s="14"/>
      <c r="E23" s="51" t="s">
        <v>24</v>
      </c>
      <c r="F23" s="29"/>
      <c r="G23" s="29" t="str">
        <f t="shared" si="69"/>
        <v/>
      </c>
      <c r="H23" s="13"/>
      <c r="I23" s="13"/>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52"/>
      <c r="DZ23" s="12"/>
      <c r="EA23" s="12"/>
      <c r="EB23" s="12"/>
      <c r="EC23" s="12"/>
      <c r="ED23" s="12"/>
      <c r="EE23" s="12"/>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row>
    <row r="24" spans="1:198" s="33" customFormat="1" ht="32.450000000000003" customHeight="1" outlineLevel="1" thickBot="1" x14ac:dyDescent="0.25">
      <c r="A24" s="11"/>
      <c r="B24" s="60" t="s">
        <v>24</v>
      </c>
      <c r="C24" s="31" t="s">
        <v>54</v>
      </c>
      <c r="D24" s="14"/>
      <c r="E24" s="51" t="s">
        <v>24</v>
      </c>
      <c r="F24" s="29"/>
      <c r="G24" s="29" t="str">
        <f t="shared" si="69"/>
        <v/>
      </c>
      <c r="H24" s="13"/>
      <c r="I24" s="13"/>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52"/>
      <c r="DZ24" s="12"/>
      <c r="EA24" s="12"/>
      <c r="EB24" s="12"/>
      <c r="EC24" s="12"/>
      <c r="ED24" s="12"/>
      <c r="EE24" s="12"/>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row>
    <row r="25" spans="1:198" s="33" customFormat="1" ht="32.450000000000003" customHeight="1" outlineLevel="1" thickBot="1" x14ac:dyDescent="0.25">
      <c r="A25" s="11"/>
      <c r="B25" s="58" t="s">
        <v>50</v>
      </c>
      <c r="C25" s="31" t="s">
        <v>54</v>
      </c>
      <c r="D25" s="14"/>
      <c r="E25" s="31">
        <v>1</v>
      </c>
      <c r="F25" s="29"/>
      <c r="G25" s="29" t="str">
        <f t="shared" si="69"/>
        <v/>
      </c>
      <c r="H25" s="54"/>
      <c r="I25" s="54"/>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52"/>
      <c r="DZ25" s="12"/>
      <c r="EA25" s="12"/>
      <c r="EB25" s="12"/>
      <c r="EC25" s="12"/>
      <c r="ED25" s="12"/>
      <c r="EE25" s="12"/>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row>
    <row r="26" spans="1:198" s="33" customFormat="1" ht="32.450000000000003" customHeight="1" thickBot="1" x14ac:dyDescent="0.25">
      <c r="A26" s="11"/>
      <c r="B26" s="38" t="s">
        <v>25</v>
      </c>
      <c r="C26" s="31"/>
      <c r="D26" s="14"/>
      <c r="E26" s="31"/>
      <c r="F26" s="29"/>
      <c r="G26" s="29" t="str">
        <f t="shared" si="69"/>
        <v/>
      </c>
      <c r="H26" s="54"/>
      <c r="I26" s="54"/>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5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row>
    <row r="27" spans="1:198" s="33" customFormat="1" ht="32.450000000000003" customHeight="1" outlineLevel="1" thickBot="1" x14ac:dyDescent="0.25">
      <c r="A27" s="11"/>
      <c r="B27" s="59" t="s">
        <v>26</v>
      </c>
      <c r="C27" s="31" t="s">
        <v>54</v>
      </c>
      <c r="D27" s="14"/>
      <c r="E27" s="31">
        <v>1</v>
      </c>
      <c r="F27" s="34"/>
      <c r="G27" s="29" t="str">
        <f t="shared" si="69"/>
        <v/>
      </c>
      <c r="H27" s="56"/>
      <c r="I27" s="56"/>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3"/>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5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row>
    <row r="28" spans="1:198" s="33" customFormat="1" ht="32.450000000000003" customHeight="1" outlineLevel="1" thickBot="1" x14ac:dyDescent="0.25">
      <c r="A28" s="11"/>
      <c r="B28" s="59" t="s">
        <v>27</v>
      </c>
      <c r="C28" s="31" t="s">
        <v>19</v>
      </c>
      <c r="D28" s="14"/>
      <c r="E28" s="31">
        <v>1</v>
      </c>
      <c r="F28" s="29"/>
      <c r="G28" s="29" t="str">
        <f t="shared" si="69"/>
        <v/>
      </c>
      <c r="H28" s="55"/>
      <c r="I28" s="55"/>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5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row>
    <row r="29" spans="1:198" s="33" customFormat="1" ht="32.450000000000003" customHeight="1" outlineLevel="1" thickBot="1" x14ac:dyDescent="0.25">
      <c r="A29" s="11"/>
      <c r="B29" s="59" t="s">
        <v>28</v>
      </c>
      <c r="C29" s="31" t="s">
        <v>19</v>
      </c>
      <c r="D29" s="14"/>
      <c r="E29" s="31">
        <v>1</v>
      </c>
      <c r="F29" s="29"/>
      <c r="G29" s="29" t="str">
        <f t="shared" si="69"/>
        <v/>
      </c>
      <c r="H29" s="13"/>
      <c r="I29" s="13"/>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5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row>
    <row r="30" spans="1:198" s="33" customFormat="1" ht="32.450000000000003" customHeight="1" outlineLevel="1" thickBot="1" x14ac:dyDescent="0.25">
      <c r="A30" s="11"/>
      <c r="B30" s="59" t="s">
        <v>29</v>
      </c>
      <c r="C30" s="31" t="s">
        <v>54</v>
      </c>
      <c r="D30" s="14"/>
      <c r="E30" s="51" t="s">
        <v>24</v>
      </c>
      <c r="F30" s="29"/>
      <c r="G30" s="29" t="str">
        <f t="shared" si="69"/>
        <v/>
      </c>
      <c r="H30" s="13"/>
      <c r="I30" s="13"/>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5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row>
    <row r="31" spans="1:198" s="33" customFormat="1" ht="32.450000000000003" customHeight="1" outlineLevel="1" thickBot="1" x14ac:dyDescent="0.25">
      <c r="A31" s="11"/>
      <c r="B31" s="59" t="s">
        <v>30</v>
      </c>
      <c r="C31" s="31" t="s">
        <v>54</v>
      </c>
      <c r="D31" s="14"/>
      <c r="E31" s="31">
        <v>1</v>
      </c>
      <c r="F31" s="29"/>
      <c r="G31" s="29" t="str">
        <f t="shared" si="69"/>
        <v/>
      </c>
      <c r="H31" s="13"/>
      <c r="I31" s="13"/>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5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row>
    <row r="32" spans="1:198" s="33" customFormat="1" ht="32.450000000000003" customHeight="1" outlineLevel="1" thickBot="1" x14ac:dyDescent="0.25">
      <c r="A32" s="11"/>
      <c r="B32" s="59" t="s">
        <v>31</v>
      </c>
      <c r="C32" s="31" t="s">
        <v>19</v>
      </c>
      <c r="D32" s="14"/>
      <c r="E32" s="31">
        <v>5</v>
      </c>
      <c r="F32" s="29"/>
      <c r="G32" s="29" t="str">
        <f t="shared" si="69"/>
        <v/>
      </c>
      <c r="H32" s="13"/>
      <c r="I32" s="13"/>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5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row>
    <row r="33" spans="1:198" s="33" customFormat="1" ht="32.450000000000003" customHeight="1" outlineLevel="1" thickBot="1" x14ac:dyDescent="0.25">
      <c r="A33" s="11"/>
      <c r="B33" s="59" t="s">
        <v>56</v>
      </c>
      <c r="C33" s="31" t="s">
        <v>19</v>
      </c>
      <c r="D33" s="14"/>
      <c r="E33" s="31">
        <v>1</v>
      </c>
      <c r="F33" s="29"/>
      <c r="G33" s="29" t="str">
        <f t="shared" si="69"/>
        <v/>
      </c>
      <c r="H33" s="13"/>
      <c r="I33" s="13"/>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5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row>
    <row r="34" spans="1:198" s="33" customFormat="1" ht="32.450000000000003" customHeight="1" thickBot="1" x14ac:dyDescent="0.25">
      <c r="A34" s="11"/>
      <c r="B34" s="38" t="s">
        <v>38</v>
      </c>
      <c r="C34" s="31"/>
      <c r="D34" s="14"/>
      <c r="E34" s="31"/>
      <c r="F34" s="34"/>
      <c r="G34" s="29" t="str">
        <f t="shared" si="69"/>
        <v/>
      </c>
      <c r="H34" s="13"/>
      <c r="I34" s="13"/>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5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row>
    <row r="35" spans="1:198" s="33" customFormat="1" ht="32.450000000000003" customHeight="1" outlineLevel="1" thickBot="1" x14ac:dyDescent="0.25">
      <c r="A35" s="11"/>
      <c r="B35" s="59" t="s">
        <v>48</v>
      </c>
      <c r="C35" s="31" t="s">
        <v>19</v>
      </c>
      <c r="D35" s="14"/>
      <c r="E35" s="31">
        <v>1</v>
      </c>
      <c r="F35" s="34"/>
      <c r="G35" s="29" t="str">
        <f t="shared" si="69"/>
        <v/>
      </c>
      <c r="H35" s="13"/>
      <c r="I35" s="13"/>
      <c r="J35" s="10"/>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5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row>
    <row r="36" spans="1:198" s="33" customFormat="1" ht="32.450000000000003" customHeight="1" outlineLevel="1" thickBot="1" x14ac:dyDescent="0.25">
      <c r="A36" s="11"/>
      <c r="B36" s="59" t="s">
        <v>55</v>
      </c>
      <c r="C36" s="31" t="s">
        <v>54</v>
      </c>
      <c r="D36" s="14"/>
      <c r="E36" s="31">
        <v>1</v>
      </c>
      <c r="F36" s="34"/>
      <c r="G36" s="29" t="str">
        <f t="shared" si="69"/>
        <v/>
      </c>
      <c r="H36" s="13"/>
      <c r="I36" s="13"/>
      <c r="J36" s="10"/>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5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row>
    <row r="37" spans="1:198" s="33" customFormat="1" ht="32.450000000000003" customHeight="1" outlineLevel="1" thickBot="1" x14ac:dyDescent="0.25">
      <c r="A37" s="11"/>
      <c r="B37" s="59" t="s">
        <v>51</v>
      </c>
      <c r="C37" s="31" t="s">
        <v>52</v>
      </c>
      <c r="D37" s="14"/>
      <c r="E37" s="31">
        <v>1</v>
      </c>
      <c r="F37" s="34"/>
      <c r="G37" s="29" t="str">
        <f t="shared" si="69"/>
        <v/>
      </c>
      <c r="H37" s="13"/>
      <c r="I37" s="13"/>
      <c r="J37" s="10"/>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5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row>
    <row r="38" spans="1:198" s="33" customFormat="1" ht="32.450000000000003" customHeight="1" thickBot="1" x14ac:dyDescent="0.25">
      <c r="A38" s="11"/>
      <c r="B38" s="35" t="s">
        <v>57</v>
      </c>
      <c r="C38" s="31" t="s">
        <v>19</v>
      </c>
      <c r="D38" s="14"/>
      <c r="E38" s="31">
        <v>1</v>
      </c>
      <c r="F38" s="29"/>
      <c r="G38" s="29" t="str">
        <f t="shared" si="69"/>
        <v/>
      </c>
      <c r="H38" s="13"/>
      <c r="I38" s="13"/>
      <c r="J38" s="10"/>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5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row>
  </sheetData>
  <mergeCells count="30">
    <mergeCell ref="FH4:FN4"/>
    <mergeCell ref="FO4:FU4"/>
    <mergeCell ref="FV4:GB4"/>
    <mergeCell ref="FA4:FG4"/>
    <mergeCell ref="GJ4:GP4"/>
    <mergeCell ref="GC4:GI4"/>
    <mergeCell ref="B5:H5"/>
    <mergeCell ref="BN4:BT4"/>
    <mergeCell ref="BU4:CA4"/>
    <mergeCell ref="CB4:CH4"/>
    <mergeCell ref="X4:AD4"/>
    <mergeCell ref="AE4:AK4"/>
    <mergeCell ref="AL4:AR4"/>
    <mergeCell ref="AS4:AY4"/>
    <mergeCell ref="AZ4:BF4"/>
    <mergeCell ref="BG4:BM4"/>
    <mergeCell ref="Q4:W4"/>
    <mergeCell ref="J4:P4"/>
    <mergeCell ref="F2:G2"/>
    <mergeCell ref="F3:G3"/>
    <mergeCell ref="DD4:DJ4"/>
    <mergeCell ref="DK4:DQ4"/>
    <mergeCell ref="DR4:DX4"/>
    <mergeCell ref="EM4:ES4"/>
    <mergeCell ref="ET4:EZ4"/>
    <mergeCell ref="DY4:EE4"/>
    <mergeCell ref="CI4:CO4"/>
    <mergeCell ref="CP4:CV4"/>
    <mergeCell ref="CW4:DC4"/>
    <mergeCell ref="EF4:EL4"/>
  </mergeCells>
  <conditionalFormatting sqref="J5:CN6 CP5:DP6 DR5:ED6 EF5:EK6 EM5:EY6 FA5:FF6 FH5:FT6 FV5:GA6 GC5:GO6">
    <cfRule type="expression" dxfId="11" priority="349">
      <formula>AND(TODAY()&gt;=J$5,TODAY()&lt;K$5)</formula>
    </cfRule>
  </conditionalFormatting>
  <conditionalFormatting sqref="D10 D8 D20:D38">
    <cfRule type="dataBar" priority="340">
      <dataBar>
        <cfvo type="num" val="0"/>
        <cfvo type="num" val="1"/>
        <color theme="2" tint="-0.249977111117893"/>
      </dataBar>
      <extLst>
        <ext xmlns:x14="http://schemas.microsoft.com/office/spreadsheetml/2009/9/main" uri="{B025F937-C7B1-47D3-B67F-A62EFF666E3E}">
          <x14:id>{EDF90A03-3ACF-4EAD-8692-ED34D69F91C9}</x14:id>
        </ext>
      </extLst>
    </cfRule>
  </conditionalFormatting>
  <conditionalFormatting sqref="CO5:CO6 DQ5:DQ6 EE5:EE6 EL5:EL6 EZ5:EZ6 FG5:FG6 FU5:FU6 GB5:GB6 GP5:GP6 CX8:EE38">
    <cfRule type="expression" dxfId="10" priority="350">
      <formula>AND(TODAY()&gt;=CO$5,TODAY()&lt;#REF!)</formula>
    </cfRule>
  </conditionalFormatting>
  <conditionalFormatting sqref="CX8:EE38">
    <cfRule type="expression" dxfId="9" priority="351">
      <formula>AND(task_start&lt;=CX$5,ROUNDDOWN((task_end-task_start+1)*task_progress,0)+task_start-1&gt;=CX$5)</formula>
    </cfRule>
    <cfRule type="expression" dxfId="8" priority="352" stopIfTrue="1">
      <formula>AND(task_end&gt;=CX$5,task_start&lt;#REF!)</formula>
    </cfRule>
  </conditionalFormatting>
  <conditionalFormatting sqref="J27 J38">
    <cfRule type="expression" dxfId="7" priority="331">
      <formula>IF(#REF!=TODAY(),TRUE,FALSE)</formula>
    </cfRule>
  </conditionalFormatting>
  <conditionalFormatting sqref="K27:CW38 J28:J37 J8:CW26">
    <cfRule type="expression" dxfId="6" priority="353">
      <formula>IF(#REF!=TODAY(),TRUE,FALSE)</formula>
    </cfRule>
  </conditionalFormatting>
  <conditionalFormatting sqref="EF7:GP38">
    <cfRule type="expression" dxfId="5" priority="322">
      <formula>IF(#REF!=TODAY(),TRUE,FALSE)</formula>
    </cfRule>
  </conditionalFormatting>
  <conditionalFormatting sqref="D12">
    <cfRule type="dataBar" priority="4">
      <dataBar>
        <cfvo type="num" val="0"/>
        <cfvo type="num" val="1"/>
        <color theme="2" tint="-0.249977111117893"/>
      </dataBar>
      <extLst>
        <ext xmlns:x14="http://schemas.microsoft.com/office/spreadsheetml/2009/9/main" uri="{B025F937-C7B1-47D3-B67F-A62EFF666E3E}">
          <x14:id>{EED459AD-2940-456C-979A-7A50207194A9}</x14:id>
        </ext>
      </extLst>
    </cfRule>
  </conditionalFormatting>
  <conditionalFormatting sqref="D11">
    <cfRule type="dataBar" priority="3">
      <dataBar>
        <cfvo type="num" val="0"/>
        <cfvo type="num" val="1"/>
        <color theme="2" tint="-0.249977111117893"/>
      </dataBar>
      <extLst>
        <ext xmlns:x14="http://schemas.microsoft.com/office/spreadsheetml/2009/9/main" uri="{B025F937-C7B1-47D3-B67F-A62EFF666E3E}">
          <x14:id>{6A4AF3C9-BD35-49DF-9DF6-7C46030103A1}</x14:id>
        </ext>
      </extLst>
    </cfRule>
  </conditionalFormatting>
  <conditionalFormatting sqref="D9">
    <cfRule type="dataBar" priority="2">
      <dataBar>
        <cfvo type="num" val="0"/>
        <cfvo type="num" val="1"/>
        <color theme="2" tint="-0.249977111117893"/>
      </dataBar>
      <extLst>
        <ext xmlns:x14="http://schemas.microsoft.com/office/spreadsheetml/2009/9/main" uri="{B025F937-C7B1-47D3-B67F-A62EFF666E3E}">
          <x14:id>{B8E90778-9E68-4D6B-8762-95C07E0354FD}</x14:id>
        </ext>
      </extLst>
    </cfRule>
  </conditionalFormatting>
  <conditionalFormatting sqref="D13:D19">
    <cfRule type="dataBar" priority="1">
      <dataBar>
        <cfvo type="num" val="0"/>
        <cfvo type="num" val="1"/>
        <color theme="2" tint="-0.249977111117893"/>
      </dataBar>
      <extLst>
        <ext xmlns:x14="http://schemas.microsoft.com/office/spreadsheetml/2009/9/main" uri="{B025F937-C7B1-47D3-B67F-A62EFF666E3E}">
          <x14:id>{CF58D12B-E29C-4154-B336-A9147FC81FCB}</x14:id>
        </ext>
      </extLst>
    </cfRule>
  </conditionalFormatting>
  <dataValidations count="1">
    <dataValidation type="whole" operator="greaterThanOrEqual" allowBlank="1" showInputMessage="1" promptTitle="Display Week" prompt="Changing this number will scroll the Gantt Chart view." sqref="F4" xr:uid="{DF6D0A2A-AC68-4EAD-B706-5C5F435E30CB}">
      <formula1>1</formula1>
    </dataValidation>
  </dataValidations>
  <printOptions horizontalCentered="1"/>
  <pageMargins left="0.35" right="0.35" top="0.35" bottom="0.5" header="0.3" footer="0.3"/>
  <pageSetup scale="13" fitToHeight="0" orientation="landscape" r:id="rId1"/>
  <headerFooter differentFirst="1" scaleWithDoc="0">
    <oddFooter>&amp;C&amp;"Calibri"&amp;11&amp;K000000Page &amp;P of &amp;N_x000D_&amp;1#&amp;"Calibri"&amp;10&amp;K000000Classification: FOR OFFICIAL USE ONLY</oddFooter>
    <firstFooter>&amp;C&amp;1#&amp;"Calibri"&amp;10&amp;K000000Classification: FOR OFFICIAL USE ONLY</first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EDF90A03-3ACF-4EAD-8692-ED34D69F91C9}">
            <x14:dataBar minLength="0" maxLength="100" gradient="0">
              <x14:cfvo type="num">
                <xm:f>0</xm:f>
              </x14:cfvo>
              <x14:cfvo type="num">
                <xm:f>1</xm:f>
              </x14:cfvo>
              <x14:negativeFillColor rgb="FFFF0000"/>
              <x14:axisColor rgb="FF000000"/>
            </x14:dataBar>
          </x14:cfRule>
          <xm:sqref>D10 D8 D20:D38</xm:sqref>
        </x14:conditionalFormatting>
        <x14:conditionalFormatting xmlns:xm="http://schemas.microsoft.com/office/excel/2006/main">
          <x14:cfRule type="dataBar" id="{EED459AD-2940-456C-979A-7A50207194A9}">
            <x14:dataBar minLength="0" maxLength="100" gradient="0">
              <x14:cfvo type="num">
                <xm:f>0</xm:f>
              </x14:cfvo>
              <x14:cfvo type="num">
                <xm:f>1</xm:f>
              </x14:cfvo>
              <x14:negativeFillColor rgb="FFFF0000"/>
              <x14:axisColor rgb="FF000000"/>
            </x14:dataBar>
          </x14:cfRule>
          <xm:sqref>D12</xm:sqref>
        </x14:conditionalFormatting>
        <x14:conditionalFormatting xmlns:xm="http://schemas.microsoft.com/office/excel/2006/main">
          <x14:cfRule type="dataBar" id="{6A4AF3C9-BD35-49DF-9DF6-7C46030103A1}">
            <x14:dataBar minLength="0" maxLength="100" gradient="0">
              <x14:cfvo type="num">
                <xm:f>0</xm:f>
              </x14:cfvo>
              <x14:cfvo type="num">
                <xm:f>1</xm:f>
              </x14:cfvo>
              <x14:negativeFillColor rgb="FFFF0000"/>
              <x14:axisColor rgb="FF000000"/>
            </x14:dataBar>
          </x14:cfRule>
          <xm:sqref>D11</xm:sqref>
        </x14:conditionalFormatting>
        <x14:conditionalFormatting xmlns:xm="http://schemas.microsoft.com/office/excel/2006/main">
          <x14:cfRule type="dataBar" id="{B8E90778-9E68-4D6B-8762-95C07E0354FD}">
            <x14:dataBar minLength="0" maxLength="100" gradient="0">
              <x14:cfvo type="num">
                <xm:f>0</xm:f>
              </x14:cfvo>
              <x14:cfvo type="num">
                <xm:f>1</xm:f>
              </x14:cfvo>
              <x14:negativeFillColor rgb="FFFF0000"/>
              <x14:axisColor rgb="FF000000"/>
            </x14:dataBar>
          </x14:cfRule>
          <xm:sqref>D9</xm:sqref>
        </x14:conditionalFormatting>
        <x14:conditionalFormatting xmlns:xm="http://schemas.microsoft.com/office/excel/2006/main">
          <x14:cfRule type="dataBar" id="{CF58D12B-E29C-4154-B336-A9147FC81FCB}">
            <x14:dataBar minLength="0" maxLength="100" gradient="0">
              <x14:cfvo type="num">
                <xm:f>0</xm:f>
              </x14:cfvo>
              <x14:cfvo type="num">
                <xm:f>1</xm:f>
              </x14:cfvo>
              <x14:negativeFillColor rgb="FFFF0000"/>
              <x14:axisColor rgb="FF000000"/>
            </x14:dataBar>
          </x14:cfRule>
          <xm:sqref>D13:D19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FEDB-8F25-444E-8503-8BA9BF1571FC}">
  <sheetPr>
    <tabColor theme="3" tint="0.59999389629810485"/>
    <outlinePr summaryBelow="0"/>
    <pageSetUpPr fitToPage="1"/>
  </sheetPr>
  <dimension ref="B1:N23"/>
  <sheetViews>
    <sheetView showGridLines="0" zoomScaleNormal="100" workbookViewId="0">
      <pane ySplit="5" topLeftCell="A6" activePane="bottomLeft" state="frozen"/>
      <selection pane="bottomLeft" activeCell="G26" sqref="G26"/>
    </sheetView>
  </sheetViews>
  <sheetFormatPr defaultColWidth="8.85546875" defaultRowHeight="14.25" x14ac:dyDescent="0.25"/>
  <cols>
    <col min="1" max="1" width="3" style="17" customWidth="1"/>
    <col min="2" max="2" width="11.42578125" style="39" customWidth="1"/>
    <col min="3" max="3" width="18.85546875" style="17" customWidth="1"/>
    <col min="4" max="4" width="13.42578125" style="22" customWidth="1"/>
    <col min="5" max="5" width="57.28515625" style="43" customWidth="1"/>
    <col min="6" max="6" width="17" style="22" customWidth="1"/>
    <col min="7" max="7" width="34.140625" style="44" customWidth="1"/>
    <col min="8" max="8" width="24.42578125" style="17" customWidth="1"/>
    <col min="9" max="9" width="15.42578125" style="22" customWidth="1"/>
    <col min="10" max="11" width="3.42578125" style="17" customWidth="1"/>
    <col min="12" max="16384" width="8.85546875" style="17"/>
  </cols>
  <sheetData>
    <row r="1" spans="2:14" ht="77.25" customHeight="1" x14ac:dyDescent="0.25">
      <c r="C1" s="18"/>
      <c r="D1" s="18"/>
      <c r="E1" s="41"/>
      <c r="I1" s="18"/>
    </row>
    <row r="2" spans="2:14" s="19" customFormat="1" ht="33.75" x14ac:dyDescent="0.25">
      <c r="B2" s="68" t="s">
        <v>39</v>
      </c>
      <c r="C2" s="69"/>
      <c r="D2" s="70"/>
      <c r="E2" s="70"/>
      <c r="F2" s="23"/>
      <c r="G2" s="23"/>
    </row>
    <row r="3" spans="2:14" x14ac:dyDescent="0.25">
      <c r="B3" s="40"/>
      <c r="D3" s="21"/>
      <c r="E3" s="42"/>
      <c r="F3" s="21"/>
      <c r="G3" s="45"/>
      <c r="H3" s="20"/>
      <c r="I3" s="21"/>
    </row>
    <row r="5" spans="2:14" x14ac:dyDescent="0.25">
      <c r="B5" s="71" t="s">
        <v>40</v>
      </c>
      <c r="C5" s="72" t="s">
        <v>41</v>
      </c>
      <c r="D5" s="73" t="s">
        <v>42</v>
      </c>
      <c r="E5" s="72" t="s">
        <v>43</v>
      </c>
      <c r="F5" s="73" t="s">
        <v>44</v>
      </c>
      <c r="G5" s="73" t="s">
        <v>45</v>
      </c>
      <c r="H5" s="72" t="s">
        <v>46</v>
      </c>
      <c r="I5" s="73" t="s">
        <v>47</v>
      </c>
    </row>
    <row r="6" spans="2:14" x14ac:dyDescent="0.2">
      <c r="B6" s="25">
        <v>1</v>
      </c>
      <c r="C6" s="16"/>
      <c r="D6" s="28"/>
      <c r="E6" s="27"/>
      <c r="F6" s="25"/>
      <c r="G6" s="46"/>
      <c r="H6" s="26"/>
      <c r="I6" s="28"/>
      <c r="K6" s="2"/>
      <c r="L6" s="2"/>
      <c r="M6" s="2"/>
      <c r="N6" s="2"/>
    </row>
    <row r="7" spans="2:14" x14ac:dyDescent="0.25">
      <c r="B7" s="25">
        <v>2</v>
      </c>
      <c r="C7" s="16"/>
      <c r="D7" s="28"/>
      <c r="E7" s="27"/>
      <c r="F7" s="25"/>
      <c r="G7" s="46"/>
      <c r="H7" s="26"/>
      <c r="I7" s="28"/>
    </row>
    <row r="8" spans="2:14" x14ac:dyDescent="0.25">
      <c r="B8" s="25">
        <v>3</v>
      </c>
      <c r="C8" s="16"/>
      <c r="D8" s="28"/>
      <c r="E8" s="27"/>
      <c r="F8" s="25"/>
      <c r="G8" s="46"/>
      <c r="H8" s="26"/>
      <c r="I8" s="28"/>
    </row>
    <row r="9" spans="2:14" x14ac:dyDescent="0.25">
      <c r="B9" s="25">
        <v>4</v>
      </c>
      <c r="C9" s="16"/>
      <c r="D9" s="28"/>
      <c r="E9" s="27"/>
      <c r="F9" s="25"/>
      <c r="G9" s="46"/>
      <c r="H9" s="26"/>
      <c r="I9" s="28"/>
    </row>
    <row r="10" spans="2:14" x14ac:dyDescent="0.25">
      <c r="B10" s="25">
        <v>5</v>
      </c>
      <c r="C10" s="16"/>
      <c r="D10" s="28"/>
      <c r="E10" s="27"/>
      <c r="F10" s="25"/>
      <c r="G10" s="46"/>
      <c r="H10" s="26"/>
      <c r="I10" s="28"/>
    </row>
    <row r="11" spans="2:14" x14ac:dyDescent="0.25">
      <c r="B11" s="25">
        <v>6</v>
      </c>
      <c r="C11" s="16"/>
      <c r="D11" s="28"/>
      <c r="E11" s="27"/>
      <c r="F11" s="25"/>
      <c r="G11" s="46"/>
      <c r="H11" s="26"/>
      <c r="I11" s="28"/>
    </row>
    <row r="12" spans="2:14" x14ac:dyDescent="0.25">
      <c r="B12" s="25">
        <v>7</v>
      </c>
      <c r="C12" s="16"/>
      <c r="D12" s="28"/>
      <c r="E12" s="27"/>
      <c r="F12" s="25"/>
      <c r="G12" s="46"/>
      <c r="H12" s="26"/>
      <c r="I12" s="28"/>
    </row>
    <row r="13" spans="2:14" x14ac:dyDescent="0.25">
      <c r="B13" s="25">
        <v>8</v>
      </c>
      <c r="C13" s="16"/>
      <c r="D13" s="28"/>
      <c r="E13" s="27"/>
      <c r="F13" s="25"/>
      <c r="G13" s="46"/>
      <c r="H13" s="26"/>
      <c r="I13" s="28"/>
    </row>
    <row r="14" spans="2:14" x14ac:dyDescent="0.25">
      <c r="B14" s="25">
        <v>9</v>
      </c>
      <c r="C14" s="16"/>
      <c r="D14" s="28"/>
      <c r="E14" s="27"/>
      <c r="F14" s="25"/>
      <c r="G14" s="46"/>
      <c r="H14" s="26"/>
      <c r="I14" s="28"/>
    </row>
    <row r="15" spans="2:14" x14ac:dyDescent="0.25">
      <c r="B15" s="25">
        <v>10</v>
      </c>
      <c r="C15" s="16"/>
      <c r="D15" s="28"/>
      <c r="E15" s="27"/>
      <c r="F15" s="25"/>
      <c r="G15" s="46"/>
      <c r="H15" s="26"/>
      <c r="I15" s="28"/>
    </row>
    <row r="16" spans="2:14" x14ac:dyDescent="0.25">
      <c r="B16" s="25">
        <v>11</v>
      </c>
      <c r="C16" s="16"/>
      <c r="D16" s="28"/>
      <c r="E16" s="27"/>
      <c r="F16" s="25"/>
      <c r="G16" s="46"/>
      <c r="H16" s="26"/>
      <c r="I16" s="28"/>
    </row>
    <row r="17" spans="2:9" x14ac:dyDescent="0.25">
      <c r="B17" s="25">
        <v>12</v>
      </c>
      <c r="C17" s="16"/>
      <c r="D17" s="28"/>
      <c r="E17" s="27"/>
      <c r="F17" s="25"/>
      <c r="G17" s="46"/>
      <c r="H17" s="26"/>
      <c r="I17" s="28"/>
    </row>
    <row r="18" spans="2:9" x14ac:dyDescent="0.25">
      <c r="B18" s="25">
        <v>13</v>
      </c>
      <c r="C18" s="16"/>
      <c r="D18" s="28"/>
      <c r="E18" s="27"/>
      <c r="F18" s="25"/>
      <c r="G18" s="46"/>
      <c r="H18" s="26"/>
      <c r="I18" s="28"/>
    </row>
    <row r="19" spans="2:9" x14ac:dyDescent="0.25">
      <c r="B19" s="25">
        <v>14</v>
      </c>
      <c r="C19" s="16"/>
      <c r="D19" s="28"/>
      <c r="E19" s="27"/>
      <c r="F19" s="25"/>
      <c r="G19" s="46"/>
      <c r="H19" s="26"/>
      <c r="I19" s="28"/>
    </row>
    <row r="20" spans="2:9" x14ac:dyDescent="0.25">
      <c r="B20" s="25">
        <v>15</v>
      </c>
      <c r="C20" s="16"/>
      <c r="D20" s="28"/>
      <c r="E20" s="27"/>
      <c r="F20" s="25"/>
      <c r="G20" s="46"/>
      <c r="H20" s="26"/>
      <c r="I20" s="28"/>
    </row>
    <row r="21" spans="2:9" x14ac:dyDescent="0.25">
      <c r="B21" s="25">
        <v>16</v>
      </c>
      <c r="C21" s="16"/>
      <c r="D21" s="28"/>
      <c r="E21" s="27"/>
      <c r="F21" s="25"/>
      <c r="G21" s="46"/>
      <c r="H21" s="26"/>
      <c r="I21" s="28"/>
    </row>
    <row r="22" spans="2:9" x14ac:dyDescent="0.25">
      <c r="B22" s="25">
        <v>17</v>
      </c>
      <c r="C22" s="16"/>
      <c r="D22" s="28"/>
      <c r="E22" s="27"/>
      <c r="F22" s="25"/>
      <c r="G22" s="46"/>
      <c r="H22" s="26"/>
      <c r="I22" s="28"/>
    </row>
    <row r="23" spans="2:9" x14ac:dyDescent="0.25">
      <c r="B23" s="25">
        <v>18</v>
      </c>
      <c r="C23" s="16"/>
      <c r="D23" s="28"/>
      <c r="E23" s="27"/>
      <c r="F23" s="25"/>
      <c r="G23" s="46"/>
      <c r="H23" s="26"/>
      <c r="I23" s="28"/>
    </row>
  </sheetData>
  <autoFilter ref="B5:H6" xr:uid="{6D82B42B-98FE-46D7-8C90-3911DF1D1A07}"/>
  <conditionalFormatting sqref="G6:G23">
    <cfRule type="containsText" dxfId="4" priority="506" operator="containsText" text="Not Started">
      <formula>NOT(ISERROR(SEARCH("Not Started",G6)))</formula>
    </cfRule>
    <cfRule type="containsText" dxfId="3" priority="507" operator="containsText" text="On Hold">
      <formula>NOT(ISERROR(SEARCH("On Hold",G6)))</formula>
    </cfRule>
    <cfRule type="containsText" dxfId="2" priority="508" operator="containsText" text="Overdue">
      <formula>NOT(ISERROR(SEARCH("Overdue",G6)))</formula>
    </cfRule>
    <cfRule type="containsText" dxfId="1" priority="509" operator="containsText" text="Complete">
      <formula>NOT(ISERROR(SEARCH("Complete",G6)))</formula>
    </cfRule>
    <cfRule type="containsText" dxfId="0" priority="510" operator="containsText" text="In Progress">
      <formula>NOT(ISERROR(SEARCH("In Progress",G6)))</formula>
    </cfRule>
  </conditionalFormatting>
  <dataValidations count="1">
    <dataValidation type="list" allowBlank="1" showInputMessage="1" showErrorMessage="1" sqref="C6:D23" xr:uid="{62E83B50-7256-48B8-AD00-E3090E8BA9E4}">
      <formula1>#REF!</formula1>
    </dataValidation>
  </dataValidations>
  <pageMargins left="0.3" right="0.3" top="0.3" bottom="0.3" header="0" footer="0"/>
  <pageSetup scale="73" fitToHeight="0" orientation="landscape" r:id="rId1"/>
  <headerFooter>
    <oddFooter>&amp;C&amp;1#&amp;"Calibri"&amp;10&amp;K000000Classification: FOR OFFICIAL USE ONLY</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HDA Document" ma:contentTypeID="0x010100719DF06EB3729244BBE4CE2CD136DC1600BC50A0FF5EF1CB448C05F62FFBEB4BD6" ma:contentTypeVersion="726" ma:contentTypeDescription="A base content type suitable for all non-Office documents." ma:contentTypeScope="" ma:versionID="05fea72746a3f7b43e8b9a08fab56811">
  <xsd:schema xmlns:xsd="http://www.w3.org/2001/XMLSchema" xmlns:xs="http://www.w3.org/2001/XMLSchema" xmlns:p="http://schemas.microsoft.com/office/2006/metadata/properties" xmlns:ns2="60992c27-b7b1-45a0-b27a-af23c8f2470c" xmlns:ns3="54044a78-c8c7-47df-b55f-5dfa35541f37" targetNamespace="http://schemas.microsoft.com/office/2006/metadata/properties" ma:root="true" ma:fieldsID="9cef1080220df5344c7b87d9d3e88143" ns2:_="" ns3:_="">
    <xsd:import namespace="60992c27-b7b1-45a0-b27a-af23c8f2470c"/>
    <xsd:import namespace="54044a78-c8c7-47df-b55f-5dfa35541f37"/>
    <xsd:element name="properties">
      <xsd:complexType>
        <xsd:sequence>
          <xsd:element name="documentManagement">
            <xsd:complexType>
              <xsd:all>
                <xsd:element ref="ns2:n24db676327b4b89af6393220419718d" minOccurs="0"/>
                <xsd:element ref="ns2:TaxCatchAll" minOccurs="0"/>
                <xsd:element ref="ns2:TaxCatchAllLabel" minOccurs="0"/>
                <xsd:element ref="ns2:o1f25cb5ab074641a7d9bda8f1eb68f9" minOccurs="0"/>
                <xsd:element ref="ns2:TaxKeywordTaxHTFiel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92c27-b7b1-45a0-b27a-af23c8f2470c" elementFormDefault="qualified">
    <xsd:import namespace="http://schemas.microsoft.com/office/2006/documentManagement/types"/>
    <xsd:import namespace="http://schemas.microsoft.com/office/infopath/2007/PartnerControls"/>
    <xsd:element name="n24db676327b4b89af6393220419718d" ma:index="8" ma:taxonomy="true" ma:internalName="n24db676327b4b89af6393220419718d" ma:taxonomyFieldName="HDA_x0020_Classisication" ma:displayName="Security Classification" ma:default="11611;#FOR OFFICIAL USE ONLY|ba140b97-a447-4f92-b3aa-da34d6811466" ma:fieldId="{724db676-327b-4b89-af63-93220419718d}" ma:sspId="5ae17669-9db7-4031-9ede-41098f83f427" ma:termSetId="5941824c-cc4c-4d7f-9e2a-c09de2e22ff4"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c688a7c-034f-49c3-82fe-71577eabad3e}" ma:internalName="TaxCatchAll" ma:showField="CatchAllData"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c688a7c-034f-49c3-82fe-71577eabad3e}" ma:internalName="TaxCatchAllLabel" ma:readOnly="true" ma:showField="CatchAllDataLabel" ma:web="8c606176-9c3f-4ab6-908c-a7897e36c8f6">
      <xsd:complexType>
        <xsd:complexContent>
          <xsd:extension base="dms:MultiChoiceLookup">
            <xsd:sequence>
              <xsd:element name="Value" type="dms:Lookup" maxOccurs="unbounded" minOccurs="0" nillable="true"/>
            </xsd:sequence>
          </xsd:extension>
        </xsd:complexContent>
      </xsd:complexType>
    </xsd:element>
    <xsd:element name="o1f25cb5ab074641a7d9bda8f1eb68f9" ma:index="12" nillable="true" ma:taxonomy="true" ma:internalName="o1f25cb5ab074641a7d9bda8f1eb68f9" ma:taxonomyFieldName="HDA_x0020_Function" ma:displayName="Business Function" ma:default="" ma:fieldId="{81f25cb5-ab07-4641-a7d9-bda8f1eb68f9}" ma:sspId="5ae17669-9db7-4031-9ede-41098f83f427" ma:termSetId="632ef69c-7d43-4bc1-9e65-f38b6cfdf741"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5ae17669-9db7-4031-9ede-41098f83f427"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4044a78-c8c7-47df-b55f-5dfa35541f37" elementFormDefault="qualified">
    <xsd:import namespace="http://schemas.microsoft.com/office/2006/documentManagement/types"/>
    <xsd:import namespace="http://schemas.microsoft.com/office/infopath/2007/PartnerControls"/>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spe:Receivers xmlns:spe="http://schemas.microsoft.com/sharepoint/events"/>
</file>

<file path=customXml/item4.xml><?xml version="1.0" encoding="utf-8"?>
<p:properties xmlns:p="http://schemas.microsoft.com/office/2006/metadata/properties" xmlns:xsi="http://www.w3.org/2001/XMLSchema-instance" xmlns:pc="http://schemas.microsoft.com/office/infopath/2007/PartnerControls">
  <documentManagement>
    <TaxCatchAll xmlns="60992c27-b7b1-45a0-b27a-af23c8f2470c">
      <Value>11611</Value>
    </TaxCatchAll>
    <n24db676327b4b89af6393220419718d xmlns="60992c27-b7b1-45a0-b27a-af23c8f2470c">
      <Terms xmlns="http://schemas.microsoft.com/office/infopath/2007/PartnerControls">
        <TermInfo xmlns="http://schemas.microsoft.com/office/infopath/2007/PartnerControls">
          <TermName xmlns="http://schemas.microsoft.com/office/infopath/2007/PartnerControls">FOR OFFICIAL USE ONLY</TermName>
          <TermId xmlns="http://schemas.microsoft.com/office/infopath/2007/PartnerControls">ba140b97-a447-4f92-b3aa-da34d6811466</TermId>
        </TermInfo>
      </Terms>
    </n24db676327b4b89af6393220419718d>
    <o1f25cb5ab074641a7d9bda8f1eb68f9 xmlns="60992c27-b7b1-45a0-b27a-af23c8f2470c">
      <Terms xmlns="http://schemas.microsoft.com/office/infopath/2007/PartnerControls"/>
    </o1f25cb5ab074641a7d9bda8f1eb68f9>
    <TaxKeywordTaxHTField xmlns="60992c27-b7b1-45a0-b27a-af23c8f2470c">
      <Terms xmlns="http://schemas.microsoft.com/office/infopath/2007/PartnerControls"/>
    </TaxKeywordTaxHTField>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haredContentType xmlns="Microsoft.SharePoint.Taxonomy.ContentTypeSync" SourceId="5ae17669-9db7-4031-9ede-41098f83f427" ContentTypeId="0x010100719DF06EB3729244BBE4CE2CD136DC16" PreviousValue="false"/>
</file>

<file path=customXml/itemProps1.xml><?xml version="1.0" encoding="utf-8"?>
<ds:datastoreItem xmlns:ds="http://schemas.openxmlformats.org/officeDocument/2006/customXml" ds:itemID="{0621F5AD-1ACD-4C68-9D77-A43E4CD972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92c27-b7b1-45a0-b27a-af23c8f2470c"/>
    <ds:schemaRef ds:uri="54044a78-c8c7-47df-b55f-5dfa35541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D8B4B8-2716-46B2-8B8B-B81AF4B52F70}">
  <ds:schemaRefs>
    <ds:schemaRef ds:uri="http://schemas.microsoft.com/DataMashup"/>
  </ds:schemaRefs>
</ds:datastoreItem>
</file>

<file path=customXml/itemProps3.xml><?xml version="1.0" encoding="utf-8"?>
<ds:datastoreItem xmlns:ds="http://schemas.openxmlformats.org/officeDocument/2006/customXml" ds:itemID="{2BC01E1E-0CD6-4585-97E1-EE3476A1951B}">
  <ds:schemaRefs>
    <ds:schemaRef ds:uri="http://schemas.microsoft.com/sharepoint/events"/>
  </ds:schemaRefs>
</ds:datastoreItem>
</file>

<file path=customXml/itemProps4.xml><?xml version="1.0" encoding="utf-8"?>
<ds:datastoreItem xmlns:ds="http://schemas.openxmlformats.org/officeDocument/2006/customXml" ds:itemID="{80809A9C-D3A5-4335-8067-9901D1F2C19C}">
  <ds:schemaRefs>
    <ds:schemaRef ds:uri="54044a78-c8c7-47df-b55f-5dfa35541f37"/>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60992c27-b7b1-45a0-b27a-af23c8f2470c"/>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8FD14FDF-A393-4A98-AF8F-0DF54FD2B007}">
  <ds:schemaRefs>
    <ds:schemaRef ds:uri="http://schemas.microsoft.com/sharepoint/v3/contenttype/forms"/>
  </ds:schemaRefs>
</ds:datastoreItem>
</file>

<file path=customXml/itemProps6.xml><?xml version="1.0" encoding="utf-8"?>
<ds:datastoreItem xmlns:ds="http://schemas.openxmlformats.org/officeDocument/2006/customXml" ds:itemID="{3CD8FC29-46C3-4A16-A1EF-1046AEDE747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Master Schedule</vt:lpstr>
      <vt:lpstr>Queries &amp; Actions register</vt:lpstr>
      <vt:lpstr>'Master Schedule'!Display_Week</vt:lpstr>
      <vt:lpstr>'Queries &amp; Actions register'!Print_Area</vt:lpstr>
      <vt:lpstr>'Master Schedule'!Print_Titles</vt:lpstr>
      <vt:lpstr>'Master Schedule'!Project_Start</vt:lpstr>
      <vt:lpstr>'Master Schedule'!task_end</vt:lpstr>
      <vt:lpstr>'Master Schedule'!task_progress</vt:lpstr>
      <vt:lpstr>'Master Schedule'!task_start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ragaz</dc:creator>
  <cp:keywords/>
  <dc:description/>
  <cp:lastModifiedBy>Carmen Tao</cp:lastModifiedBy>
  <cp:revision/>
  <dcterms:created xsi:type="dcterms:W3CDTF">2017-03-12T00:10:35Z</dcterms:created>
  <dcterms:modified xsi:type="dcterms:W3CDTF">2024-04-11T00:34:58Z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0x010100719DF06EB3729244BBE4CE2CD136DC1600BC50A0FF5EF1CB448C05F62FFBEB4BD6</vt:lpwstr>
  </property>
  <property fmtid="{D5CDD505-2E9C-101B-9397-08002B2CF9AE}" pid="3" name="MSIP_Label_59e89ba6-b459-43e9-8bd5-7036dc30fb18_Enabled">
    <vt:lpwstr>true</vt:lpwstr>
  </property>
  <property fmtid="{D5CDD505-2E9C-101B-9397-08002B2CF9AE}" pid="4" name="MSIP_Label_59e89ba6-b459-43e9-8bd5-7036dc30fb18_SetDate">
    <vt:lpwstr>2022-06-02T03:49:06Z</vt:lpwstr>
  </property>
  <property fmtid="{D5CDD505-2E9C-101B-9397-08002B2CF9AE}" pid="5" name="MSIP_Label_59e89ba6-b459-43e9-8bd5-7036dc30fb18_Method">
    <vt:lpwstr>Standard</vt:lpwstr>
  </property>
  <property fmtid="{D5CDD505-2E9C-101B-9397-08002B2CF9AE}" pid="6" name="MSIP_Label_59e89ba6-b459-43e9-8bd5-7036dc30fb18_Name">
    <vt:lpwstr>59e89ba6-b459-43e9-8bd5-7036dc30fb18</vt:lpwstr>
  </property>
  <property fmtid="{D5CDD505-2E9C-101B-9397-08002B2CF9AE}" pid="7" name="MSIP_Label_59e89ba6-b459-43e9-8bd5-7036dc30fb18_SiteId">
    <vt:lpwstr>d7b8130b-1a54-46ee-9e09-e4fe7b5cbdf4</vt:lpwstr>
  </property>
  <property fmtid="{D5CDD505-2E9C-101B-9397-08002B2CF9AE}" pid="8" name="MSIP_Label_59e89ba6-b459-43e9-8bd5-7036dc30fb18_ActionId">
    <vt:lpwstr>704dd828-8c5c-4298-af3a-f56c26171798</vt:lpwstr>
  </property>
  <property fmtid="{D5CDD505-2E9C-101B-9397-08002B2CF9AE}" pid="9" name="MSIP_Label_59e89ba6-b459-43e9-8bd5-7036dc30fb18_ContentBits">
    <vt:lpwstr>2</vt:lpwstr>
  </property>
  <property fmtid="{D5CDD505-2E9C-101B-9397-08002B2CF9AE}" pid="10" name="MediaServiceImageTags">
    <vt:lpwstr/>
  </property>
  <property fmtid="{D5CDD505-2E9C-101B-9397-08002B2CF9AE}" pid="11" name="TaxKeyword">
    <vt:lpwstr/>
  </property>
  <property fmtid="{D5CDD505-2E9C-101B-9397-08002B2CF9AE}" pid="12" name="lcf76f155ced4ddcb4097134ff3c332f">
    <vt:lpwstr/>
  </property>
  <property fmtid="{D5CDD505-2E9C-101B-9397-08002B2CF9AE}" pid="13" name="HDA Function">
    <vt:lpwstr/>
  </property>
  <property fmtid="{D5CDD505-2E9C-101B-9397-08002B2CF9AE}" pid="14" name="HDA Classisication">
    <vt:lpwstr>11611;#FOR OFFICIAL USE ONLY|ba140b97-a447-4f92-b3aa-da34d6811466</vt:lpwstr>
  </property>
</Properties>
</file>